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Hernando Mantilla\Desktop\SENA 2026\5. MAYO 2026\GC\GC\Obligación 1\11. JOSE INOCENCIO TARAZONA DUITAMA - AVICOLA BETANIA\"/>
    </mc:Choice>
  </mc:AlternateContent>
  <xr:revisionPtr revIDLastSave="0" documentId="13_ncr:1_{0EE778A0-38FA-4BED-AFFB-F1081B89F3F9}" xr6:coauthVersionLast="47" xr6:coauthVersionMax="47" xr10:uidLastSave="{00000000-0000-0000-0000-000000000000}"/>
  <bookViews>
    <workbookView xWindow="-120" yWindow="-120" windowWidth="20730" windowHeight="11160" tabRatio="958" firstSheet="1" activeTab="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<sst xmlns="http://schemas.openxmlformats.org/spreadsheetml/2006/main" count="275" uniqueCount="210">
  <si>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</si>
  <si>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</si>
  <si>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</si>
  <si>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</si>
  <si>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</si>
  <si>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</si>
  <si>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</si>
  <si>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</si>
  <si>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</si>
  <si>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</si>
  <si>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</si>
  <si>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</si>
  <si>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</si>
  <si>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</si>
  <si>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</si>
  <si>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</si>
  <si>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</si>
  <si>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</si>
  <si>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</si>
  <si>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</si>
  <si>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</si>
  <si>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</si>
  <si>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</si>
  <si>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</si>
  <si>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</si>
  <si>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</si>
  <si>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</si>
  <si>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</si>
  <si>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</si>
  <si>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</si>
  <si>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</si>
  <si>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</si>
  <si>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</si>
  <si>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</si>
  <si>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</si>
  <si>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</si>
  <si>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</si>
  <si>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</si>
  <si>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</si>
  <si>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</si>
  <si>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</si>
  <si>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</si>
  <si>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</si>
  <si>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</si>
  <si>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</si>
  <si>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</si>
  <si>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</si>
  <si>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</si>
  <si>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</si>
  <si>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</si>
  <si>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</si>
  <si>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</si>
  <si>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</si>
  <si>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</si>
  <si>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</si>
  <si>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</si>
  <si>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</si>
  <si>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</si>
  <si>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</si>
  <si>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</si>
  <si>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</si>
  <si>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</si>
  <si>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</si>
  <si>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</si>
  <si>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</si>
  <si>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</si>
  <si>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</si>
  <si>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</si>
  <si>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</si>
  <si>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</si>
  <si>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</si>
  <si>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</si>
  <si>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</si>
  <si>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</si>
  <si>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</si>
  <si>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</si>
  <si>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</si>
  <si>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</si>
  <si>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</si>
  <si>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</si>
  <si>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</si>
  <si>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</si>
  <si>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</si>
  <si>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</si>
  <si>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</si>
  <si>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</si>
  <si>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</si>
  <si>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Maquina xx</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</si>
  <si>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</si>
  <si>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</si>
  <si>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</si>
  <si>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</si>
  <si>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</si>
  <si>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</si>
  <si>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</si>
  <si>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</si>
  <si>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</si>
  <si>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</si>
  <si>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</si>
  <si>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</si>
  <si>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</si>
  <si>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</si>
  <si>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</si>
  <si>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</si>
  <si>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</si>
  <si>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Semovientes</t>
  </si>
  <si>
    <t>mejoramiento praderas</t>
  </si>
  <si>
    <t xml:space="preserve">adecuacion de bodega </t>
  </si>
  <si>
    <t>equipo de ordeño</t>
  </si>
  <si>
    <t>muebles y enseres</t>
  </si>
  <si>
    <t xml:space="preserve">insumos concentrados </t>
  </si>
  <si>
    <t>equipo motobomba</t>
  </si>
  <si>
    <t>TOTAL</t>
  </si>
  <si>
    <t>PLAN OPERATIVO (Corresponde a los montos y tiempos que desembolsará los recursos solicitados al Fondo Emprender) Tenga presente lo autorizado por el Acuerdo 010 de 2019 para Adecuaciones, Vehiculos, Arriendos etc.</t>
  </si>
  <si>
    <t>Aporte mínimo del Emprendedor: Maquina x</t>
  </si>
  <si>
    <t>Aporte mínimo del Emprendedor:  Norma Invima X</t>
  </si>
  <si>
    <t>VALOR TOTAL DEL PROYECTO</t>
  </si>
  <si>
    <t>Aporte mínimo del Emprendedor: 1.000 Gallinas ponedoras con edad 7 meses</t>
  </si>
  <si>
    <t>Aporte mínimo del Emprendedor: 7 Corrales de 3 metros por 5 metros con electricidad</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</si>
  <si>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</si>
  <si>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</si>
  <si>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</si>
  <si>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</si>
  <si>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</si>
  <si>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</si>
  <si>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</si>
  <si>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</si>
  <si>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</si>
  <si>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</si>
  <si>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</si>
  <si>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</si>
  <si>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</si>
  <si>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</si>
  <si>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</si>
  <si>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</si>
  <si>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</si>
  <si>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</si>
  <si>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</si>
  <si>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</si>
  <si>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</si>
  <si>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</si>
  <si>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Determina los indicadores acorde a la Explicación</t>
  </si>
  <si>
    <t>INDICADORES SENA , QUE SE COMPROMETE EL PROYECTO Y SERÁN EVALUADOS</t>
  </si>
  <si>
    <t>nomina auxiliar de costura</t>
  </si>
  <si>
    <t>Nomina Gerente para 5 meses, con Prestaciones Sociales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</si>
  <si>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</si>
  <si>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</si>
  <si>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 xml:space="preserve"> Campana Radial por 6 meses en tropicana estereo, voz a voz, tarjetas de contacto y divulgavión.</t>
  </si>
  <si>
    <t>3 al 9</t>
  </si>
  <si>
    <t>Representante legal, administrador.</t>
  </si>
  <si>
    <t>Estrategia 1. Participar en talleres, eventos, cursos, ferias de mercadeo, transporte, publicidad</t>
  </si>
  <si>
    <t>Transporte, muestras, volantes, plegables</t>
  </si>
  <si>
    <t>Comunicación de productos, servicios, ubicación, horarios de atención, contacto.</t>
  </si>
  <si>
    <t>Estrategia 1. Puntos de promoción y ventas</t>
  </si>
  <si>
    <t>Estrategia 1. Presentación producto</t>
  </si>
  <si>
    <t>Estrategia 2 Entrega, oportunidad, cargue, descargue</t>
  </si>
  <si>
    <t>Administrador</t>
  </si>
  <si>
    <t>Administrador - Representante legal</t>
  </si>
  <si>
    <t>Nomina, Mano de obra</t>
  </si>
  <si>
    <t>Equipos</t>
  </si>
  <si>
    <t>Registro ICA</t>
  </si>
  <si>
    <t>Mercadeo, distribución, publicidad.</t>
  </si>
  <si>
    <t>Adecuacion terreno. Terraceo, planeado, canales, drenajes, sectorización</t>
  </si>
  <si>
    <t>Administración, nominas</t>
  </si>
  <si>
    <t>Gastos insumos, materias primas, preoperativos</t>
  </si>
  <si>
    <t>Campaña Publicitaria en radio, Periodicos suscripcion por 12 meses</t>
  </si>
  <si>
    <t>Otrosgastos administrativos. Papeleria, servicios,</t>
  </si>
  <si>
    <t>Materias primas, insumos</t>
  </si>
  <si>
    <t>Registros camara comercio, gestión, preoperativos, insumos</t>
  </si>
  <si>
    <t>Todos los materiales, insumos, materias primas, serán compradas de contado y pagos cumplidos, mediante certificación de calidad de insumos y materiales.</t>
  </si>
  <si>
    <t>Se realizará atención a clientes post venta, buscando en lo posible, la satisfacción del cliente para mantener y ampliar la clientela.</t>
  </si>
  <si>
    <t>Se presentan aumentos en la cantidades de producto vendidos año a año, con los respectivos aumentos del precio aurizados por la legislación comercial, de manera que se obtendrán márgenes de contribución de la siguiente manera: 12% - 52 % y 5% para cada uno de los productos 1, 2 y 3 respectivamente.</t>
  </si>
  <si>
    <t>Mejorar la oferta de alimentos sanos, garantizando la seguridad alimentaria en la región.</t>
  </si>
  <si>
    <t>Definir y aplicar ciclos productivos de manera que se mantenga la oferta permanente de producto para abastecer las necesidades y requerimientos de los clientes.</t>
  </si>
  <si>
    <t>Estrategia 1. Desarrollar el proyecto en forma ciclica, con participación familiar, controlada.</t>
  </si>
  <si>
    <t>Estrategia 2. Porducir alientos sanos, de calidad para consumo humano.</t>
  </si>
  <si>
    <t>Buenas prácticas, talleres, tarjetas, jornadas de impulso y promosión masiva en ferias, eventos.</t>
  </si>
  <si>
    <t>6 al 9</t>
  </si>
  <si>
    <t>1 al 9</t>
  </si>
  <si>
    <t>Estrategia 2. Vallas publicitarias 1.</t>
  </si>
  <si>
    <t>Estrategia 2. Trasporte entrega productos</t>
  </si>
  <si>
    <t xml:space="preserve">Pago transporte </t>
  </si>
  <si>
    <t>1.	El principal problema para el cliente es La NO existencia de oferta de pollos criollos frescos para atender la demanda local de carne de pollo.
2.	Problema 2 es: Baja producción y oferta de alimentos sanos, aspecto que genera desabastecimiento alimentario en épocas criticas.
3.	Problema 3 es: Falta de uso adecuado de aguas y tierras productivas por efecto de no existencia recursos económicos, de tecnologías y otros recursos de producción.</t>
  </si>
  <si>
    <t>Localización en el sector de las Bellas, del municipio de Puerto Boyacá.</t>
  </si>
  <si>
    <t>El Concepto del Negocios trata de crear una empresa dedicada a producir pollos criollos, de buen tamaño, sabor, presentación a buen precio, en forma permanente para atender la demanda permanente de los consumidores locales. Los clientes, son todos los,ciudadanos, habitantes locales y visitantes, pequeños, medianos, grandes consumidores, distribuidores,  algunos industriales que prefieren transformar alimentos. Otros clientes son amas de casa, amantes de la buerna alimentación, la salud, Algunos clientes institucionales, que compran carnes para abastecer sus resaurantes institucionales, como Mansarovar Energy de Colombia S.A.</t>
  </si>
  <si>
    <t>Peletizadora</t>
  </si>
  <si>
    <t>Motocarguero</t>
  </si>
  <si>
    <t>Alimento</t>
  </si>
  <si>
    <t>Administracion</t>
  </si>
  <si>
    <t xml:space="preserve">La Empresa venderá:
1.	Pollos criollos de 7, 6 y 5 libras, empacados en bolsasplasticas a precios de 8000, 7500 y 5000 respectivamente la libra.
.	 </t>
  </si>
  <si>
    <t>Para el primer año se compran materias primas en el primer mes de implementación del galpón, se inicia el proceso Construcción del galpón, adecuaciones. A partir del tercer mes se inician las ventas, con ventas anuales para el primer año y aumentos tanto en ventas como ajustes de precio durante los años 2 al 5 del proyecto.</t>
  </si>
  <si>
    <t>El material a suministrar a los clientes debe tener la calidad de producto listo y adecuado para preparar y consumir. Pollos criollos de 12 a 13 semanas. Desde el inicio del proyecto se gestionará la certificación ante el ICA con la debida dirección técnica del galpón, tratando, para fin del primer año de ejecución, contar con el registro del ICA,para la comercialización de productos con registro predial y sanitario.cumpliendo con la respectiva norma ICA. Entrega dde poducto en el galpón  y en punto de transplante, con cobro adicional del transporte en este último caso.</t>
  </si>
  <si>
    <t>Se garantiza la calidad del material mediante la aplicación de un debido proceso de producción, aplicando metodos y materiales idoneos, no contaminantes.Se gestionará la radicación para la certificación del predio,  ante el ICA para poder realizar ventas de material vegetal cumpliendo con la normatividad sanitaria.</t>
  </si>
  <si>
    <t xml:space="preserve">
1.	La Alternativa No. 1 encontrada fue implementar el negocio de producción de carne de pollo, avícola Betania, para producir alimento sano, fresco.
2.	La Alternativa No. 2 encontrada fue, producir la carne que se consume en el hogar del emprendedor y realizar ventas locals para abastecer parte de la demanda local, en forma permanente; fomentar la producción de alimentos para mejorar la dieta y producción.
3.	La Alternativa No. 3 encontrada fue dar un uso adecuado a las aguas y suelos productivos del predio, generando producción, seguridad alimentaria, economía e ingresos para los proponentes.
4.	Otra fue: Meiante la implementación de este proyecto se generará empleo, ocupación, innovación, ingresos familiares, locales y ocupación en forma directa e indirecta.</t>
  </si>
  <si>
    <t>El PROTAGONISTA de mi emprendimiento es el cliente, especificamente todos los consumidores locales de carnes blancas, sanas, especialmente de pollo criollo, pequeños, medianos clientes, consumidores de alimentos, que normalmente llevan los productos desde las plazas de mercados a sus casas en el campo, debido a la inexistente cultura de producción; que por la falta de terrenos y áreas para establecer su galpón, encuentra limitaciones para la producción, con desabastecimientos el resto del año. Consumidores de carnes, que en ausencia de pescado, carne de res, de cerdo, consumen pollo, por su bajo costo, por prescripción medica o por rapidéz en la preparación. Habitantes urbanos y rurales, de todo sexo, de todas las edades, razas, religiones y politicas, que hoy disfrutan de la paz en la región y laboran en empresas de hidrocarburos, la alcaldías o empresas constructoras de vías, del Magdalena Medio y occidente de Boyacá.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pollo criollo, para alimentar a su familia. Entidades del sector de hidrocarburos, que realizan actividades de gastronomía en suscasinos y restaurantes empresariales.</t>
  </si>
  <si>
    <t>Justificación: La no existencia de galpones tecnificados para producción de pollo criollo que garanticen la oferta permanente del producto, abasteciendo la demanda local y la estabilización de precios, que garanticen la atención a comensales, turistas, visitantes y principalmente, habitantes locales, que por la ausencia de carnes criollas de pollo, alimentados naturalmente, ha generado una orientación hacia aumento del consumo de carnes bovinas y porcinas; sin embargo, las empresas comercializadoras traen pollos producidos en serie desde galpones ubicados en Antioquia, Santander, Cundinamarca, de manera que se afecta la calidad y el precio de compra por las distancias del transporte y no oportunidad en la oferta. La Agencia Nacional de Tierras (ANT), en la actualidad, realiza con apoyo de entidades como el SENA (Capacitación), Alcaldía (Asistencia Técnica), ADR (Financiación), apoyo del gobierno departamental, la aplicación de programas y proyectos de reforma agraria que con seguridad alimentaria, traerán desarrollo social, economico, técnico a la región y bienestar social. Sin embargo, es necesario que la misma comunidad, a traves de sus formas de trabajo familiares, generen espacios de solución empresarial a sus necesidades, como la creación de nuevas formas de producción tecnificada, optimizando los recursos naturales,  aspecto que ademas de generar ingresos directos a quienes participan en el proyecto, generan oportunidades de innovación tecnológica y seguridad alimentaria, salud, economía y satisfacción a quienes compran los productos sanos para el cuidado de la salud.</t>
  </si>
  <si>
    <t>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Otanche y Puerto Boyacá con ánimo de probar y degustar los platos tipicos de la región y que al no encontrar pollos criollos alimentados en forma tradicional, sana, no satisfacen su gusto por este alimento nutritivo y exquisito al paladar.</t>
  </si>
  <si>
    <t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avícolas, familiares, sanos, sostenibles, intensivos, tecnificados, con uso de alimentos naturales para los pollos,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carnes blancas como el pollo criollo.  La presencia del proyecto garantizará la adquisición de productos seguros, sanos y optimos para el consumo humano, a precios estables. La genración de empleos, ingresos que trae el proyecto, permitirá un mejor nivel de vida de los participantes en su nucleo familiar,  asu vez una mayor capacidd adquisitiva de bienes y servicios a toda la población. Se trata de articular la producción a la economía regional, hoy exclusivamente ganadera, generando diversidad de la producción, de la economía y el aumento de empleos por actividades del renglon base de la economía nacional. </t>
  </si>
  <si>
    <t>Producir carne de pollo durante todo el año en galpones pequeños, naturales, controlados, para mantener la oferta estable con control de precios del producto durante todo el año.</t>
  </si>
  <si>
    <t>Romper los abusos en los precios de compra de carnes durante los periodos de escasés, ocasionados por la no producción o temporañidad de la producción, por ciclos.</t>
  </si>
  <si>
    <t>Aplicar ciclos controlados de producción de pollos, huevos, gallinas, de calidad, manteniendo ciclos productivos trimestrales y semestrales, para abastecer una demanda identificada.</t>
  </si>
  <si>
    <t>Brindar excelente calidad en servicios, calidad en aención a clientes, turistas, transportadores, buena atención y garantizar la permanente oferta alimentaria e los habitantes locales y visitantes, turistas.</t>
  </si>
  <si>
    <t>Aplicar técnicas mejoradas, buenas prácticas de alimentación, manejo, control sanitario, manejo sostenible y eficiente de aguas, energía, mano de obra, insumos y materias primas durante la producción.</t>
  </si>
  <si>
    <t>Aplicar alimentos sanos, a base de plantas leguminsas y otras producidas en el mismo predio, elaborar pelets mediante la compra de peletizadora para elaborar concentrados como alimentos para los pollos.</t>
  </si>
  <si>
    <t>Mi VENTAJA DIFERENCIAL es  describa y compare. Pese a que en los municipios de Otanche y Puerto Boyacá, existen pequeños galpones para producir pollo, no suministran una adecuada dieta alimentaria a los animales, llegando a alimentarlos con productos inadecuados que afectan el sabor, la consistencia, ciclo de vida del producto, su conservación y llegan aun a afectar la salud de los consumidores. Además, no existe oferta pemanente del producto.  Mi producto, se diferencia por la calidad,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de hidrocarburosy de construcción de vías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t>
  </si>
  <si>
    <t>La SOLUCIÓN que propongo es  producir un producto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t>
  </si>
  <si>
    <t>La compra de insumos se realizará en puntos de venta certificado por el ICA, en las ciudades de Otanche y Puerto Boyacá, la Dorada y Bogotá. Se realizarán compras periódicas, buscando el aprovisionamiento para evitar pérdidas de tiempo por no existencia de insumos, materias primas y materiales.</t>
  </si>
  <si>
    <t>plan No. 7304250-05-2026_AVICOLA BETANIA</t>
  </si>
  <si>
    <t>cedula No. 7304250</t>
  </si>
  <si>
    <t>Nombre: JOSE INOCENCIO TARAZONA DUITAMA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</si>
</sst>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4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30" fillId="9" borderId="43" xfId="0" applyFont="1" applyFill="1" applyBorder="1" applyAlignment="1">
      <alignment horizontal="center"/>
    </xf>
    <xf numFmtId="0" fontId="30" fillId="9" borderId="44" xfId="0" applyFont="1" applyFill="1" applyBorder="1" applyAlignment="1">
      <alignment horizontal="center"/>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protection locked="0"/>
    </xf>
    <xf numFmtId="0" fontId="4" fillId="4" borderId="5" xfId="0" applyFont="1" applyFill="1" applyBorder="1" applyAlignment="1" applyProtection="1">
      <alignment horizontal="left" vertical="top" wrapText="1"/>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5"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5" fontId="4" fillId="5" borderId="5" xfId="2" applyNumberFormat="1" applyFont="1" applyFill="1" applyBorder="1" applyAlignment="1" applyProtection="1">
      <alignment horizontal="right" vertical="center"/>
      <protection locked="0" hidden="1"/>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73588"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38875"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72350"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153025"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91075" y="171450"/>
          <a:ext cx="442292" cy="53188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7109375" bestFit="1" customWidth="1"/>
    <col min="3" max="4" width="11.42578125" customWidth="1"/>
    <col min="5" max="5" width="26.140625" bestFit="1" customWidth="1"/>
    <col min="6" max="256" width="11.42578125" customWidth="1"/>
  </cols>
  <sheetData>
    <row r="5" spans="2:5" ht="30.75" customHeight="1" x14ac:dyDescent="0.3">
      <c r="B5" s="8" t="s">
        <v>0</v>
      </c>
      <c r="E5" t="s">
        <v>1</v>
      </c>
    </row>
    <row r="6" spans="2:5" ht="30.75" customHeight="1" x14ac:dyDescent="0.3">
      <c r="B6" s="8" t="s">
        <v>2</v>
      </c>
      <c r="E6" t="s">
        <v>3</v>
      </c>
    </row>
    <row r="7" spans="2:5" ht="30.75" customHeight="1" x14ac:dyDescent="0.3">
      <c r="B7" s="8" t="s">
        <v>4</v>
      </c>
    </row>
    <row r="8" spans="2:5" ht="30.75" customHeight="1" x14ac:dyDescent="0.3">
      <c r="B8" s="8" t="s">
        <v>5</v>
      </c>
    </row>
    <row r="9" spans="2:5" ht="30.75" customHeight="1" x14ac:dyDescent="0.3">
      <c r="B9" s="8" t="s">
        <v>6</v>
      </c>
    </row>
    <row r="10" spans="2:5" ht="18.75" x14ac:dyDescent="0.3">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tabSelected="1" zoomScale="30" zoomScaleNormal="30" workbookViewId="0">
      <selection activeCell="G6" sqref="G6:M6"/>
    </sheetView>
  </sheetViews>
  <sheetFormatPr baseColWidth="10" defaultColWidth="11.42578125" defaultRowHeight="16.5" x14ac:dyDescent="0.3"/>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285156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28515625" style="21" customWidth="1"/>
    <col min="26" max="47" width="11.42578125" style="21"/>
    <col min="48" max="16384" width="11.42578125" style="13"/>
  </cols>
  <sheetData>
    <row r="1" spans="2:47" s="98" customFormat="1" ht="49.9" customHeight="1" x14ac:dyDescent="0.25">
      <c r="B1" s="164" t="s">
        <v>7</v>
      </c>
      <c r="C1" s="164"/>
      <c r="D1" s="164"/>
      <c r="E1" s="164"/>
      <c r="F1" s="165"/>
      <c r="G1" s="171" t="s">
        <v>209</v>
      </c>
      <c r="H1" s="171"/>
      <c r="I1" s="171"/>
      <c r="J1" s="171"/>
      <c r="K1" s="171"/>
      <c r="L1" s="171"/>
      <c r="M1" s="171"/>
      <c r="N1" s="171"/>
      <c r="O1" s="171"/>
      <c r="P1" s="172"/>
      <c r="Q1" s="175"/>
      <c r="R1" s="175"/>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49.9" customHeight="1" x14ac:dyDescent="0.25">
      <c r="B2" s="164" t="s">
        <v>8</v>
      </c>
      <c r="C2" s="164"/>
      <c r="D2" s="164"/>
      <c r="E2" s="164"/>
      <c r="F2" s="165"/>
      <c r="G2" s="171" t="s">
        <v>208</v>
      </c>
      <c r="H2" s="171"/>
      <c r="I2" s="171"/>
      <c r="J2" s="171"/>
      <c r="K2" s="171"/>
      <c r="L2" s="171"/>
      <c r="M2" s="171"/>
      <c r="N2" s="171"/>
      <c r="O2" s="171"/>
      <c r="P2" s="172"/>
      <c r="Q2" s="175"/>
      <c r="R2" s="175"/>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49.9" customHeight="1" x14ac:dyDescent="0.25">
      <c r="B3" s="169" t="s">
        <v>9</v>
      </c>
      <c r="C3" s="169"/>
      <c r="D3" s="169"/>
      <c r="E3" s="169"/>
      <c r="F3" s="170"/>
      <c r="G3" s="173" t="s">
        <v>207</v>
      </c>
      <c r="H3" s="173"/>
      <c r="I3" s="173"/>
      <c r="J3" s="173"/>
      <c r="K3" s="173"/>
      <c r="L3" s="173"/>
      <c r="M3" s="173"/>
      <c r="N3" s="173"/>
      <c r="O3" s="173"/>
      <c r="P3" s="174"/>
      <c r="Q3" s="175"/>
      <c r="R3" s="175"/>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49.9" customHeight="1" x14ac:dyDescent="0.25">
      <c r="B4" s="166" t="s">
        <v>146</v>
      </c>
      <c r="C4" s="166"/>
      <c r="D4" s="166"/>
      <c r="E4" s="166"/>
      <c r="F4" s="166"/>
      <c r="G4" s="166"/>
      <c r="H4" s="166"/>
      <c r="I4" s="166"/>
      <c r="J4" s="166"/>
      <c r="K4" s="166"/>
      <c r="L4" s="166"/>
      <c r="M4" s="166"/>
      <c r="N4" s="166"/>
      <c r="O4" s="166"/>
      <c r="P4" s="166"/>
      <c r="Q4" s="167"/>
      <c r="R4" s="167"/>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3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81"/>
      <c r="H6" s="181"/>
      <c r="I6" s="181"/>
      <c r="J6" s="181"/>
      <c r="K6" s="181"/>
      <c r="L6" s="181"/>
      <c r="M6" s="181"/>
      <c r="O6" s="104"/>
      <c r="P6" s="168" t="s">
        <v>10</v>
      </c>
      <c r="Q6" s="168"/>
      <c r="R6" s="105">
        <v>46094</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5">
      <c r="B8" s="154" t="str">
        <f>+'1- PROBLEMA Y O NECESIDAD'!B4</f>
        <v>1- PROBLEMA Y/O NECESIDAD</v>
      </c>
      <c r="C8" s="154"/>
      <c r="D8" s="154"/>
      <c r="E8" s="154"/>
      <c r="F8" s="154" t="str">
        <f>+'5- CUAL ES MI SOLUCIÓN'!D4</f>
        <v>5- ¿CUAL ES MI SOLUCIÓN?</v>
      </c>
      <c r="G8" s="154"/>
      <c r="H8" s="154"/>
      <c r="I8" s="154"/>
      <c r="J8" s="184" t="str">
        <f>+'3- PROPUESTA UNICA DE VALOR'!B4</f>
        <v>3- PROPUESTA ÚNICA DE VALOR  - CONCEPTO INNOVADOR</v>
      </c>
      <c r="K8" s="184"/>
      <c r="L8" s="184"/>
      <c r="M8" s="184"/>
      <c r="N8" s="22" t="str">
        <f>'4- VENTAJA DIFERENCIAL'!B4</f>
        <v>4- VENTAJA DIFERENCIAL</v>
      </c>
      <c r="O8" s="154" t="str">
        <f>+'2- QUIEN ES EL PROTAGONISTA'!C4</f>
        <v>2- QUIEN ES EL PROTAGONISTA</v>
      </c>
      <c r="P8" s="154"/>
      <c r="Q8" s="154"/>
      <c r="R8" s="154"/>
      <c r="S8" s="13"/>
      <c r="T8" s="13"/>
      <c r="U8" s="13"/>
      <c r="V8" s="21"/>
      <c r="W8" s="176" t="s">
        <v>11</v>
      </c>
      <c r="X8" s="177"/>
      <c r="Y8" s="177"/>
      <c r="Z8" s="177"/>
      <c r="AA8" s="177"/>
      <c r="AB8" s="177"/>
      <c r="AC8" s="178"/>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35">
      <c r="B9" s="155" t="str">
        <f>+'1- PROBLEMA Y O NECESIDAD'!B7</f>
        <v>1.	El principal problema para el cliente es La NO existencia de oferta de pollos criollos frescos para atender la demanda local de carne de pollo.
2.	Problema 2 es: Baja producción y oferta de alimentos sanos, aspecto que genera desabastecimiento alimentario en épocas criticas.
3.	Problema 3 es: Falta de uso adecuado de aguas y tierras productivas por efecto de no existencia recursos económicos, de tecnologías y otros recursos de producción.</v>
      </c>
      <c r="C9" s="156"/>
      <c r="D9" s="156"/>
      <c r="E9" s="157"/>
      <c r="F9" s="153" t="str">
        <f>'5- CUAL ES MI SOLUCIÓN'!$D$9</f>
        <v>La SOLUCIÓN que propongo es  producir un producto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v>
      </c>
      <c r="G9" s="153"/>
      <c r="H9" s="153"/>
      <c r="I9" s="153"/>
      <c r="J9" s="153" t="str">
        <f>'3- PROPUESTA UNICA DE VALOR'!B10</f>
        <v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avícolas, familiares, sanos, sostenibles, intensivos, tecnificados, con uso de alimentos naturales para los pollos,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carnes blancas como el pollo criollo.  La presencia del proyecto garantizará la adquisición de productos seguros, sanos y optimos para el consumo humano, a precios estables. La genración de empleos, ingresos que trae el proyecto, permitirá un mejor nivel de vida de los participantes en su nucleo familiar,  asu vez una mayor capacidd adquisitiva de bienes y servicios a toda la población. Se trata de articular la producción a la economía regional, hoy exclusivamente ganadera, generando diversidad de la producción, de la economía y el aumento de empleos por actividades del renglon base de la economía nacional. </v>
      </c>
      <c r="K9" s="153"/>
      <c r="L9" s="153"/>
      <c r="M9" s="153"/>
      <c r="N9" s="153" t="str">
        <f>'4- VENTAJA DIFERENCIAL'!B9</f>
        <v>Mi VENTAJA DIFERENCIAL es  describa y compare. Pese a que en los municipios de Otanche y Puerto Boyacá, existen pequeños galpones para producir pollo, no suministran una adecuada dieta alimentaria a los animales, llegando a alimentarlos con productos inadecuados que afectan el sabor, la consistencia, ciclo de vida del producto, su conservación y llegan aun a afectar la salud de los consumidores. Además, no existe oferta pemanente del producto.  Mi producto, se diferencia por la calidad,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de hidrocarburosy de construcción de vías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v>
      </c>
      <c r="O9" s="153" t="str">
        <f>'2- QUIEN ES EL PROTAGONISTA'!C7</f>
        <v>El PROTAGONISTA de mi emprendimiento es el cliente, especificamente todos los consumidores locales de carnes blancas, sanas, especialmente de pollo criollo, pequeños, medianos clientes, consumidores de alimentos, que normalmente llevan los productos desde las plazas de mercados a sus casas en el campo, debido a la inexistente cultura de producción; que por la falta de terrenos y áreas para establecer su galpón, encuentra limitaciones para la producción, con desabastecimientos el resto del año. Consumidores de carnes, que en ausencia de pescado, carne de res, de cerdo, consumen pollo, por su bajo costo, por prescripción medica o por rapidéz en la preparación. Habitantes urbanos y rurales, de todo sexo, de todas las edades, razas, religiones y politicas, que hoy disfrutan de la paz en la región y laboran en empresas de hidrocarburos, la alcaldías o empresas constructoras de vías, del Magdalena Medio y occidente de Boyacá.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pollo criollo, para alimentar a su familia. Entidades del sector de hidrocarburos, que realizan actividades de gastronomía en suscasinos y restaurantes empresariales.</v>
      </c>
      <c r="P9" s="153"/>
      <c r="Q9" s="153"/>
      <c r="R9" s="153"/>
      <c r="S9" s="13"/>
      <c r="T9" s="13"/>
      <c r="U9" s="13"/>
      <c r="V9" s="21"/>
      <c r="W9" s="179" t="s">
        <v>12</v>
      </c>
      <c r="X9" s="179"/>
      <c r="Y9" s="179"/>
      <c r="Z9" s="179"/>
      <c r="AA9" s="179"/>
      <c r="AB9" s="179"/>
      <c r="AC9" s="179"/>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35">
      <c r="B10" s="158"/>
      <c r="C10" s="159"/>
      <c r="D10" s="159"/>
      <c r="E10" s="160"/>
      <c r="F10" s="153"/>
      <c r="G10" s="153"/>
      <c r="H10" s="153"/>
      <c r="I10" s="153"/>
      <c r="J10" s="153"/>
      <c r="K10" s="153"/>
      <c r="L10" s="153"/>
      <c r="M10" s="153"/>
      <c r="N10" s="153"/>
      <c r="O10" s="153"/>
      <c r="P10" s="153"/>
      <c r="Q10" s="153"/>
      <c r="R10" s="153"/>
      <c r="S10" s="13"/>
      <c r="T10" s="13"/>
      <c r="U10" s="13"/>
      <c r="V10" s="21"/>
      <c r="W10" s="180"/>
      <c r="X10" s="180"/>
      <c r="Y10" s="180"/>
      <c r="Z10" s="180"/>
      <c r="AA10" s="180"/>
      <c r="AB10" s="180"/>
      <c r="AC10" s="180"/>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35">
      <c r="B11" s="158"/>
      <c r="C11" s="159"/>
      <c r="D11" s="159"/>
      <c r="E11" s="160"/>
      <c r="F11" s="153"/>
      <c r="G11" s="153"/>
      <c r="H11" s="153"/>
      <c r="I11" s="153"/>
      <c r="J11" s="153"/>
      <c r="K11" s="153"/>
      <c r="L11" s="153"/>
      <c r="M11" s="153"/>
      <c r="N11" s="153"/>
      <c r="O11" s="153"/>
      <c r="P11" s="153"/>
      <c r="Q11" s="153"/>
      <c r="R11" s="153"/>
      <c r="S11" s="13"/>
      <c r="T11" s="13"/>
      <c r="U11" s="13"/>
      <c r="V11" s="21"/>
      <c r="W11" s="180"/>
      <c r="X11" s="180"/>
      <c r="Y11" s="180"/>
      <c r="Z11" s="180"/>
      <c r="AA11" s="180"/>
      <c r="AB11" s="180"/>
      <c r="AC11" s="180"/>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58"/>
      <c r="C12" s="159"/>
      <c r="D12" s="159"/>
      <c r="E12" s="160"/>
      <c r="F12" s="153"/>
      <c r="G12" s="153"/>
      <c r="H12" s="153"/>
      <c r="I12" s="153"/>
      <c r="J12" s="153"/>
      <c r="K12" s="153"/>
      <c r="L12" s="153"/>
      <c r="M12" s="153"/>
      <c r="N12" s="153"/>
      <c r="O12" s="153"/>
      <c r="P12" s="153"/>
      <c r="Q12" s="153"/>
      <c r="R12" s="153"/>
      <c r="S12" s="13"/>
      <c r="T12" s="13"/>
      <c r="U12" s="13"/>
      <c r="V12" s="21"/>
      <c r="W12" s="180"/>
      <c r="X12" s="180"/>
      <c r="Y12" s="180"/>
      <c r="Z12" s="180"/>
      <c r="AA12" s="180"/>
      <c r="AB12" s="180"/>
      <c r="AC12" s="180"/>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58"/>
      <c r="C13" s="159"/>
      <c r="D13" s="159"/>
      <c r="E13" s="160"/>
      <c r="F13" s="153"/>
      <c r="G13" s="153"/>
      <c r="H13" s="153"/>
      <c r="I13" s="153"/>
      <c r="J13" s="153"/>
      <c r="K13" s="153"/>
      <c r="L13" s="153"/>
      <c r="M13" s="153"/>
      <c r="N13" s="153"/>
      <c r="O13" s="153"/>
      <c r="P13" s="153"/>
      <c r="Q13" s="153"/>
      <c r="R13" s="153"/>
      <c r="S13" s="13"/>
      <c r="T13" s="13"/>
      <c r="U13" s="13"/>
      <c r="V13" s="21"/>
      <c r="W13" s="180"/>
      <c r="X13" s="180"/>
      <c r="Y13" s="180"/>
      <c r="Z13" s="180"/>
      <c r="AA13" s="180"/>
      <c r="AB13" s="180"/>
      <c r="AC13" s="180"/>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61"/>
      <c r="C14" s="162"/>
      <c r="D14" s="162"/>
      <c r="E14" s="163"/>
      <c r="F14" s="153"/>
      <c r="G14" s="153"/>
      <c r="H14" s="153"/>
      <c r="I14" s="153"/>
      <c r="J14" s="153"/>
      <c r="K14" s="153"/>
      <c r="L14" s="153"/>
      <c r="M14" s="153"/>
      <c r="N14" s="153"/>
      <c r="O14" s="153"/>
      <c r="P14" s="153"/>
      <c r="Q14" s="153"/>
      <c r="R14" s="153"/>
      <c r="S14" s="13"/>
      <c r="T14" s="13"/>
      <c r="U14" s="13"/>
      <c r="V14" s="21"/>
      <c r="W14" s="180"/>
      <c r="X14" s="180"/>
      <c r="Y14" s="180"/>
      <c r="Z14" s="180"/>
      <c r="AA14" s="180"/>
      <c r="AB14" s="180"/>
      <c r="AC14" s="180"/>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87" t="s">
        <v>13</v>
      </c>
      <c r="C15" s="187"/>
      <c r="D15" s="187"/>
      <c r="E15" s="187"/>
      <c r="F15" s="183" t="str">
        <f>'9- METRICAS CLAVE'!B4</f>
        <v>9- MÉTRICAS CLAVE</v>
      </c>
      <c r="G15" s="183"/>
      <c r="H15" s="183"/>
      <c r="I15" s="183"/>
      <c r="J15" s="153"/>
      <c r="K15" s="153"/>
      <c r="L15" s="153"/>
      <c r="M15" s="153"/>
      <c r="N15" s="29" t="str">
        <f>'6- CANALES'!B4</f>
        <v>6- CANALES - ¿CUAL ES EL FUTURO DE MI NEGOCIO?</v>
      </c>
      <c r="O15" s="186" t="str">
        <f>'2- QUIEN ES EL PROTAGONISTA'!C11</f>
        <v>+ Early Adopters</v>
      </c>
      <c r="P15" s="186"/>
      <c r="Q15" s="186"/>
      <c r="R15" s="186"/>
      <c r="S15" s="13"/>
      <c r="T15" s="13"/>
      <c r="U15" s="13"/>
      <c r="V15" s="21"/>
      <c r="W15" s="180"/>
      <c r="X15" s="180"/>
      <c r="Y15" s="180"/>
      <c r="Z15" s="180"/>
      <c r="AA15" s="180"/>
      <c r="AB15" s="180"/>
      <c r="AC15" s="180"/>
      <c r="AD15" s="21"/>
      <c r="AE15" s="21"/>
      <c r="AF15" s="21"/>
      <c r="AG15" s="102"/>
      <c r="AH15" s="102"/>
      <c r="AI15" s="102"/>
      <c r="AJ15" s="102"/>
      <c r="AK15" s="102"/>
      <c r="AL15" s="102"/>
      <c r="AM15" s="102"/>
      <c r="AN15" s="102"/>
      <c r="AO15" s="102"/>
      <c r="AP15" s="102"/>
      <c r="AQ15" s="102"/>
      <c r="AR15" s="102"/>
      <c r="AS15" s="102"/>
      <c r="AT15" s="102"/>
      <c r="AU15" s="102"/>
    </row>
    <row r="16" spans="2:47" s="100" customFormat="1" ht="115.15" customHeight="1" x14ac:dyDescent="0.3">
      <c r="B16" s="155" t="str">
        <f>+'1- PROBLEMA Y O NECESIDAD'!B12</f>
        <v xml:space="preserve">
1.	La Alternativa No. 1 encontrada fue implementar el negocio de producción de carne de pollo, avícola Betania, para producir alimento sano, fresco.
2.	La Alternativa No. 2 encontrada fue, producir la carne que se consume en el hogar del emprendedor y realizar ventas locals para abastecer parte de la demanda local, en forma permanente; fomentar la producción de alimentos para mejorar la dieta y producción.
3.	La Alternativa No. 3 encontrada fue dar un uso adecuado a las aguas y suelos productivos del predio, generando producción, seguridad alimentaria, economía e ingresos para los proponentes.
4.	Otra fue: Meiante la implementación de este proyecto se generará empleo, ocupación, innovación, ingresos familiares, locales y ocupación en forma directa e indirecta.</v>
      </c>
      <c r="C16" s="156"/>
      <c r="D16" s="156"/>
      <c r="E16" s="157"/>
      <c r="F16" s="153" t="str">
        <f>'9- METRICAS CLAVE'!B8</f>
        <v>Determina los indicadores acorde a la Explicación</v>
      </c>
      <c r="G16" s="153"/>
      <c r="H16" s="153"/>
      <c r="I16" s="153"/>
      <c r="J16" s="153"/>
      <c r="K16" s="153"/>
      <c r="L16" s="153"/>
      <c r="M16" s="153"/>
      <c r="N16" s="28" t="str">
        <f>+'6- CANALES'!B13</f>
        <v>Estrategia 1. Desarrollar el proyecto en forma ciclica, con participación familiar, controlada.</v>
      </c>
      <c r="O16" s="153" t="str">
        <f>'2- QUIEN ES EL PROTAGONISTA'!C12</f>
        <v>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Otanche y Puerto Boyacá con ánimo de probar y degustar los platos tipicos de la región y que al no encontrar pollos criollos alimentados en forma tradicional, sana, no satisfacen su gusto por este alimento nutritivo y exquisito al paladar.</v>
      </c>
      <c r="P16" s="153"/>
      <c r="Q16" s="153"/>
      <c r="R16" s="153"/>
      <c r="S16" s="13"/>
      <c r="T16" s="13"/>
      <c r="U16" s="13"/>
      <c r="V16" s="21"/>
      <c r="W16" s="180"/>
      <c r="X16" s="180"/>
      <c r="Y16" s="180"/>
      <c r="Z16" s="180"/>
      <c r="AA16" s="180"/>
      <c r="AB16" s="180"/>
      <c r="AC16" s="180"/>
      <c r="AD16" s="21"/>
      <c r="AE16" s="21"/>
      <c r="AF16" s="21"/>
      <c r="AG16" s="102"/>
      <c r="AH16" s="102"/>
      <c r="AI16" s="102"/>
      <c r="AJ16" s="102"/>
      <c r="AK16" s="102"/>
      <c r="AL16" s="102"/>
      <c r="AM16" s="102"/>
      <c r="AN16" s="102"/>
      <c r="AO16" s="102"/>
      <c r="AP16" s="102"/>
      <c r="AQ16" s="102"/>
      <c r="AR16" s="102"/>
      <c r="AS16" s="102"/>
      <c r="AT16" s="102"/>
      <c r="AU16" s="102"/>
    </row>
    <row r="17" spans="2:47" s="100" customFormat="1" ht="115.15" customHeight="1" x14ac:dyDescent="0.3">
      <c r="B17" s="158"/>
      <c r="C17" s="159"/>
      <c r="D17" s="159"/>
      <c r="E17" s="160"/>
      <c r="F17" s="153"/>
      <c r="G17" s="153"/>
      <c r="H17" s="153"/>
      <c r="I17" s="153"/>
      <c r="J17" s="153"/>
      <c r="K17" s="153"/>
      <c r="L17" s="153"/>
      <c r="M17" s="153"/>
      <c r="N17" s="28" t="str">
        <f>+'6- CANALES'!B14</f>
        <v>Estrategia 2. Porducir alientos sanos, de calidad para consumo humano.</v>
      </c>
      <c r="O17" s="153"/>
      <c r="P17" s="153"/>
      <c r="Q17" s="153"/>
      <c r="R17" s="153"/>
      <c r="S17" s="13"/>
      <c r="T17" s="13"/>
      <c r="U17" s="13"/>
      <c r="V17" s="21"/>
      <c r="W17" s="180"/>
      <c r="X17" s="180"/>
      <c r="Y17" s="180"/>
      <c r="Z17" s="180"/>
      <c r="AA17" s="180"/>
      <c r="AB17" s="180"/>
      <c r="AC17" s="180"/>
      <c r="AD17" s="21"/>
      <c r="AE17" s="21"/>
      <c r="AF17" s="21"/>
      <c r="AG17" s="102"/>
      <c r="AH17" s="102"/>
      <c r="AI17" s="102"/>
      <c r="AJ17" s="102"/>
      <c r="AK17" s="102"/>
      <c r="AL17" s="102"/>
      <c r="AM17" s="102"/>
      <c r="AN17" s="102"/>
      <c r="AO17" s="102"/>
      <c r="AP17" s="102"/>
      <c r="AQ17" s="102"/>
      <c r="AR17" s="102"/>
      <c r="AS17" s="102"/>
      <c r="AT17" s="102"/>
      <c r="AU17" s="102"/>
    </row>
    <row r="18" spans="2:47" s="100" customFormat="1" ht="115.15" customHeight="1" x14ac:dyDescent="0.3">
      <c r="B18" s="158"/>
      <c r="C18" s="159"/>
      <c r="D18" s="159"/>
      <c r="E18" s="160"/>
      <c r="F18" s="153"/>
      <c r="G18" s="153"/>
      <c r="H18" s="153"/>
      <c r="I18" s="153"/>
      <c r="J18" s="153"/>
      <c r="K18" s="153"/>
      <c r="L18" s="153"/>
      <c r="M18" s="153"/>
      <c r="N18" s="28" t="str">
        <f>+'6- CANALES'!B16</f>
        <v>Estrategia 1. Participar en talleres, eventos, cursos, ferias de mercadeo, transporte, publicidad</v>
      </c>
      <c r="O18" s="153"/>
      <c r="P18" s="153"/>
      <c r="Q18" s="153"/>
      <c r="R18" s="153"/>
      <c r="S18" s="13"/>
      <c r="T18" s="13"/>
      <c r="U18" s="13"/>
      <c r="V18" s="21"/>
      <c r="W18" s="180"/>
      <c r="X18" s="180"/>
      <c r="Y18" s="180"/>
      <c r="Z18" s="180"/>
      <c r="AA18" s="180"/>
      <c r="AB18" s="180"/>
      <c r="AC18" s="180"/>
      <c r="AD18" s="21"/>
      <c r="AE18" s="21"/>
      <c r="AF18" s="21"/>
      <c r="AG18" s="102"/>
      <c r="AH18" s="102"/>
      <c r="AI18" s="102"/>
      <c r="AJ18" s="102"/>
      <c r="AK18" s="102"/>
      <c r="AL18" s="102"/>
      <c r="AM18" s="102"/>
      <c r="AN18" s="102"/>
      <c r="AO18" s="102"/>
      <c r="AP18" s="102"/>
      <c r="AQ18" s="102"/>
      <c r="AR18" s="102"/>
      <c r="AS18" s="102"/>
      <c r="AT18" s="102"/>
      <c r="AU18" s="102"/>
    </row>
    <row r="19" spans="2:47" s="100" customFormat="1" ht="115.15" customHeight="1" x14ac:dyDescent="0.3">
      <c r="B19" s="158"/>
      <c r="C19" s="159"/>
      <c r="D19" s="159"/>
      <c r="E19" s="160"/>
      <c r="F19" s="153"/>
      <c r="G19" s="153"/>
      <c r="H19" s="153"/>
      <c r="I19" s="153"/>
      <c r="J19" s="153"/>
      <c r="K19" s="153"/>
      <c r="L19" s="153"/>
      <c r="M19" s="153"/>
      <c r="N19" s="28" t="str">
        <f>+'6- CANALES'!B17</f>
        <v>Estrategia 2. Vallas publicitarias 1.</v>
      </c>
      <c r="O19" s="153"/>
      <c r="P19" s="153"/>
      <c r="Q19" s="153"/>
      <c r="R19" s="153"/>
      <c r="S19" s="13"/>
      <c r="T19" s="13"/>
      <c r="U19" s="13"/>
      <c r="V19" s="21"/>
      <c r="W19" s="180"/>
      <c r="X19" s="180"/>
      <c r="Y19" s="180"/>
      <c r="Z19" s="180"/>
      <c r="AA19" s="180"/>
      <c r="AB19" s="180"/>
      <c r="AC19" s="180"/>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15" customHeight="1" x14ac:dyDescent="0.3">
      <c r="B20" s="158"/>
      <c r="C20" s="159"/>
      <c r="D20" s="159"/>
      <c r="E20" s="160"/>
      <c r="F20" s="153"/>
      <c r="G20" s="153"/>
      <c r="H20" s="153"/>
      <c r="I20" s="153"/>
      <c r="J20" s="153"/>
      <c r="K20" s="153"/>
      <c r="L20" s="153"/>
      <c r="M20" s="153"/>
      <c r="N20" s="28" t="str">
        <f>+'6- CANALES'!B19</f>
        <v>Estrategia 1. Puntos de promoción y ventas</v>
      </c>
      <c r="O20" s="153"/>
      <c r="P20" s="153"/>
      <c r="Q20" s="153"/>
      <c r="R20" s="153"/>
      <c r="S20" s="13"/>
      <c r="T20" s="13"/>
      <c r="U20" s="13"/>
      <c r="V20" s="21"/>
      <c r="W20" s="180"/>
      <c r="X20" s="180"/>
      <c r="Y20" s="180"/>
      <c r="Z20" s="180"/>
      <c r="AA20" s="180"/>
      <c r="AB20" s="180"/>
      <c r="AC20" s="180"/>
      <c r="AD20" s="21"/>
      <c r="AE20" s="21"/>
      <c r="AF20" s="21"/>
      <c r="AG20" s="102"/>
      <c r="AH20" s="102"/>
      <c r="AI20" s="102"/>
      <c r="AJ20" s="102"/>
      <c r="AK20" s="102"/>
      <c r="AL20" s="102"/>
      <c r="AM20" s="102"/>
      <c r="AN20" s="102"/>
      <c r="AO20" s="102"/>
      <c r="AP20" s="102"/>
      <c r="AQ20" s="102"/>
      <c r="AR20" s="102"/>
      <c r="AS20" s="102"/>
      <c r="AT20" s="102"/>
      <c r="AU20" s="102"/>
    </row>
    <row r="21" spans="2:47" s="100" customFormat="1" ht="115.15" customHeight="1" x14ac:dyDescent="0.3">
      <c r="B21" s="161"/>
      <c r="C21" s="162"/>
      <c r="D21" s="162"/>
      <c r="E21" s="163"/>
      <c r="F21" s="153"/>
      <c r="G21" s="153"/>
      <c r="H21" s="153"/>
      <c r="I21" s="153"/>
      <c r="J21" s="153"/>
      <c r="K21" s="153"/>
      <c r="L21" s="153"/>
      <c r="M21" s="153"/>
      <c r="N21" s="28" t="str">
        <f>+'6- CANALES'!B20</f>
        <v>Estrategia 2. Trasporte entrega productos</v>
      </c>
      <c r="O21" s="153"/>
      <c r="P21" s="153"/>
      <c r="Q21" s="153"/>
      <c r="R21" s="153"/>
      <c r="S21" s="13"/>
      <c r="T21" s="13"/>
      <c r="U21" s="13"/>
      <c r="V21" s="21"/>
      <c r="W21" s="180"/>
      <c r="X21" s="180"/>
      <c r="Y21" s="180"/>
      <c r="Z21" s="180"/>
      <c r="AA21" s="180"/>
      <c r="AB21" s="180"/>
      <c r="AC21" s="180"/>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85" t="str">
        <f>'7- ESTRUCTURA DE COSTOS'!B4</f>
        <v>7- ESTRUCTURA DE COSTOS</v>
      </c>
      <c r="C22" s="185"/>
      <c r="D22" s="185"/>
      <c r="E22" s="185"/>
      <c r="F22" s="185"/>
      <c r="G22" s="185"/>
      <c r="H22" s="185"/>
      <c r="I22" s="185"/>
      <c r="J22" s="185"/>
      <c r="K22" s="185"/>
      <c r="L22" s="185"/>
      <c r="M22" s="185" t="str">
        <f>'8- FUENTES DE INGRESOS'!B4</f>
        <v>8- FUENTES DE INGRESOS</v>
      </c>
      <c r="N22" s="185"/>
      <c r="O22" s="185"/>
      <c r="P22" s="185"/>
      <c r="Q22" s="185"/>
      <c r="R22" s="185"/>
      <c r="S22" s="13"/>
      <c r="T22" s="13"/>
      <c r="U22" s="13"/>
      <c r="V22" s="21"/>
      <c r="W22" s="180"/>
      <c r="X22" s="180"/>
      <c r="Y22" s="180"/>
      <c r="Z22" s="180"/>
      <c r="AA22" s="180"/>
      <c r="AB22" s="180"/>
      <c r="AC22" s="180"/>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25">
      <c r="B23" s="140" t="s">
        <v>81</v>
      </c>
      <c r="C23" s="141"/>
      <c r="D23" s="141"/>
      <c r="E23" s="142"/>
      <c r="F23" s="146">
        <f>'7- ESTRUCTURA DE COSTOS'!G25</f>
        <v>57809000</v>
      </c>
      <c r="G23" s="147"/>
      <c r="H23" s="147"/>
      <c r="I23" s="147"/>
      <c r="J23" s="147"/>
      <c r="K23" s="147"/>
      <c r="L23" s="148"/>
      <c r="M23" s="182" t="str">
        <f>+'8- FUENTES DE INGRESOS'!I8</f>
        <v xml:space="preserve">La Empresa venderá:
1.	Pollos criollos de 7, 6 y 5 libras, empacados en bolsasplasticas a precios de 8000, 7500 y 5000 respectivamente la libra.
.	 </v>
      </c>
      <c r="N23" s="182"/>
      <c r="O23" s="182"/>
      <c r="P23" s="182"/>
      <c r="Q23" s="182"/>
      <c r="R23" s="182"/>
      <c r="S23" s="25"/>
      <c r="T23" s="25"/>
      <c r="U23" s="25"/>
      <c r="V23" s="26"/>
      <c r="W23" s="180"/>
      <c r="X23" s="180"/>
      <c r="Y23" s="180"/>
      <c r="Z23" s="180"/>
      <c r="AA23" s="180"/>
      <c r="AB23" s="180"/>
      <c r="AC23" s="180"/>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25">
      <c r="B24" s="140" t="s">
        <v>83</v>
      </c>
      <c r="C24" s="141"/>
      <c r="D24" s="141"/>
      <c r="E24" s="142"/>
      <c r="F24" s="146">
        <f>'7- ESTRUCTURA DE COSTOS'!M25</f>
        <v>500000</v>
      </c>
      <c r="G24" s="147"/>
      <c r="H24" s="147"/>
      <c r="I24" s="147"/>
      <c r="J24" s="147"/>
      <c r="K24" s="147"/>
      <c r="L24" s="148"/>
      <c r="M24" s="182"/>
      <c r="N24" s="182"/>
      <c r="O24" s="182"/>
      <c r="P24" s="182"/>
      <c r="Q24" s="182"/>
      <c r="R24" s="182"/>
      <c r="S24" s="25"/>
      <c r="T24" s="25"/>
      <c r="U24" s="25"/>
      <c r="V24" s="26"/>
      <c r="W24" s="180"/>
      <c r="X24" s="180"/>
      <c r="Y24" s="180"/>
      <c r="Z24" s="180"/>
      <c r="AA24" s="180"/>
      <c r="AB24" s="180"/>
      <c r="AC24" s="180"/>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25">
      <c r="B25" s="140" t="s">
        <v>84</v>
      </c>
      <c r="C25" s="141"/>
      <c r="D25" s="141"/>
      <c r="E25" s="142"/>
      <c r="F25" s="146">
        <f>'7- ESTRUCTURA DE COSTOS'!G36</f>
        <v>25000000</v>
      </c>
      <c r="G25" s="147"/>
      <c r="H25" s="147"/>
      <c r="I25" s="147"/>
      <c r="J25" s="147"/>
      <c r="K25" s="147"/>
      <c r="L25" s="148"/>
      <c r="M25" s="182"/>
      <c r="N25" s="182"/>
      <c r="O25" s="182"/>
      <c r="P25" s="182"/>
      <c r="Q25" s="182"/>
      <c r="R25" s="182"/>
      <c r="S25" s="25"/>
      <c r="T25" s="25"/>
      <c r="U25" s="25"/>
      <c r="V25" s="26"/>
      <c r="W25" s="180"/>
      <c r="X25" s="180"/>
      <c r="Y25" s="180"/>
      <c r="Z25" s="180"/>
      <c r="AA25" s="180"/>
      <c r="AB25" s="180"/>
      <c r="AC25" s="180"/>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25">
      <c r="B26" s="140"/>
      <c r="C26" s="141"/>
      <c r="D26" s="141"/>
      <c r="E26" s="142"/>
      <c r="F26" s="149"/>
      <c r="G26" s="147"/>
      <c r="H26" s="147"/>
      <c r="I26" s="147"/>
      <c r="J26" s="147"/>
      <c r="K26" s="147"/>
      <c r="L26" s="148"/>
      <c r="M26" s="182"/>
      <c r="N26" s="182"/>
      <c r="O26" s="182"/>
      <c r="P26" s="182"/>
      <c r="Q26" s="182"/>
      <c r="R26" s="182"/>
      <c r="S26" s="25"/>
      <c r="T26" s="25"/>
      <c r="U26" s="25"/>
      <c r="V26" s="26"/>
      <c r="W26" s="180"/>
      <c r="X26" s="180"/>
      <c r="Y26" s="180"/>
      <c r="Z26" s="180"/>
      <c r="AA26" s="180"/>
      <c r="AB26" s="180"/>
      <c r="AC26" s="180"/>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25">
      <c r="B27" s="140"/>
      <c r="C27" s="141"/>
      <c r="D27" s="141"/>
      <c r="E27" s="142"/>
      <c r="F27" s="149"/>
      <c r="G27" s="147"/>
      <c r="H27" s="147"/>
      <c r="I27" s="147"/>
      <c r="J27" s="147"/>
      <c r="K27" s="147"/>
      <c r="L27" s="148"/>
      <c r="M27" s="182"/>
      <c r="N27" s="182"/>
      <c r="O27" s="182"/>
      <c r="P27" s="182"/>
      <c r="Q27" s="182"/>
      <c r="R27" s="182"/>
      <c r="S27" s="25"/>
      <c r="T27" s="25"/>
      <c r="U27" s="25"/>
      <c r="V27" s="26"/>
      <c r="W27" s="180"/>
      <c r="X27" s="180"/>
      <c r="Y27" s="180"/>
      <c r="Z27" s="180"/>
      <c r="AA27" s="180"/>
      <c r="AB27" s="180"/>
      <c r="AC27" s="180"/>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25">
      <c r="B28" s="140"/>
      <c r="C28" s="141"/>
      <c r="D28" s="141"/>
      <c r="E28" s="142"/>
      <c r="F28" s="149"/>
      <c r="G28" s="147"/>
      <c r="H28" s="147"/>
      <c r="I28" s="147"/>
      <c r="J28" s="147"/>
      <c r="K28" s="147"/>
      <c r="L28" s="148"/>
      <c r="M28" s="182"/>
      <c r="N28" s="182"/>
      <c r="O28" s="182"/>
      <c r="P28" s="182"/>
      <c r="Q28" s="182"/>
      <c r="R28" s="182"/>
      <c r="S28" s="25"/>
      <c r="T28" s="25"/>
      <c r="U28" s="25"/>
      <c r="V28" s="26"/>
      <c r="W28" s="180"/>
      <c r="X28" s="180"/>
      <c r="Y28" s="180"/>
      <c r="Z28" s="180"/>
      <c r="AA28" s="180"/>
      <c r="AB28" s="180"/>
      <c r="AC28" s="180"/>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25">
      <c r="B29" s="140"/>
      <c r="C29" s="141"/>
      <c r="D29" s="141"/>
      <c r="E29" s="142"/>
      <c r="F29" s="149"/>
      <c r="G29" s="147"/>
      <c r="H29" s="147"/>
      <c r="I29" s="147"/>
      <c r="J29" s="147"/>
      <c r="K29" s="147"/>
      <c r="L29" s="148"/>
      <c r="M29" s="182"/>
      <c r="N29" s="182"/>
      <c r="O29" s="182"/>
      <c r="P29" s="182"/>
      <c r="Q29" s="182"/>
      <c r="R29" s="182"/>
      <c r="S29" s="25"/>
      <c r="T29" s="25"/>
      <c r="U29" s="25"/>
      <c r="V29" s="26"/>
      <c r="W29" s="180"/>
      <c r="X29" s="180"/>
      <c r="Y29" s="180"/>
      <c r="Z29" s="180"/>
      <c r="AA29" s="180"/>
      <c r="AB29" s="180"/>
      <c r="AC29" s="180"/>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25">
      <c r="B30" s="143" t="s">
        <v>138</v>
      </c>
      <c r="C30" s="144"/>
      <c r="D30" s="144"/>
      <c r="E30" s="145"/>
      <c r="F30" s="150">
        <f>SUM(F23:L29)</f>
        <v>83309000</v>
      </c>
      <c r="G30" s="151"/>
      <c r="H30" s="151"/>
      <c r="I30" s="151"/>
      <c r="J30" s="151"/>
      <c r="K30" s="151"/>
      <c r="L30" s="152"/>
      <c r="M30" s="182"/>
      <c r="N30" s="182"/>
      <c r="O30" s="182"/>
      <c r="P30" s="182"/>
      <c r="Q30" s="182"/>
      <c r="R30" s="182"/>
      <c r="S30" s="25"/>
      <c r="T30" s="25"/>
      <c r="U30" s="25"/>
      <c r="V30" s="26"/>
      <c r="W30" s="180"/>
      <c r="X30" s="180"/>
      <c r="Y30" s="180"/>
      <c r="Z30" s="180"/>
      <c r="AA30" s="180"/>
      <c r="AB30" s="180"/>
      <c r="AC30" s="180"/>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4">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4">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 x14ac:dyDescent="0.4">
      <c r="O35" s="27"/>
    </row>
    <row r="36" spans="15:31" ht="16.5" customHeight="1" x14ac:dyDescent="0.4">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5" workbookViewId="0">
      <selection activeCell="B12" sqref="B12:M15"/>
    </sheetView>
  </sheetViews>
  <sheetFormatPr baseColWidth="10" defaultColWidth="11.42578125" defaultRowHeight="17.25" x14ac:dyDescent="0.4"/>
  <cols>
    <col min="1" max="1" width="11.42578125" style="30"/>
    <col min="2" max="2" width="18" style="30" customWidth="1"/>
    <col min="3" max="12" width="13.42578125" style="30" customWidth="1"/>
    <col min="13" max="13" width="10.28515625" style="30" customWidth="1"/>
    <col min="14" max="16384" width="11.42578125" style="30"/>
  </cols>
  <sheetData>
    <row r="2" spans="1:19" ht="29.25" customHeight="1" x14ac:dyDescent="0.4">
      <c r="H2" s="188" t="s">
        <v>21</v>
      </c>
      <c r="I2" s="188"/>
      <c r="J2" s="31"/>
      <c r="K2" s="31"/>
      <c r="L2" s="31"/>
      <c r="M2" s="31"/>
      <c r="N2" s="31"/>
      <c r="O2" s="31"/>
      <c r="P2" s="31"/>
      <c r="Q2" s="31"/>
      <c r="R2" s="31"/>
      <c r="S2" s="31"/>
    </row>
    <row r="3" spans="1:19" ht="30" customHeight="1" x14ac:dyDescent="0.4">
      <c r="H3" s="31"/>
      <c r="I3" s="31"/>
      <c r="J3" s="31"/>
      <c r="K3" s="31"/>
      <c r="L3" s="31"/>
      <c r="M3" s="31"/>
      <c r="N3" s="31"/>
      <c r="O3" s="31"/>
      <c r="P3" s="31"/>
      <c r="Q3" s="31"/>
      <c r="R3" s="31"/>
      <c r="S3" s="31"/>
    </row>
    <row r="4" spans="1:19" ht="31.5" customHeight="1" x14ac:dyDescent="0.4">
      <c r="A4" s="32"/>
      <c r="B4" s="189" t="s">
        <v>22</v>
      </c>
      <c r="C4" s="189"/>
      <c r="D4" s="189"/>
      <c r="E4" s="189"/>
      <c r="F4" s="189"/>
      <c r="G4" s="189"/>
      <c r="H4" s="190"/>
      <c r="I4" s="190"/>
      <c r="J4" s="190"/>
      <c r="K4" s="190"/>
      <c r="L4" s="190"/>
      <c r="M4" s="190"/>
    </row>
    <row r="5" spans="1:19" ht="131.25" customHeight="1" x14ac:dyDescent="0.4">
      <c r="A5" s="32"/>
      <c r="B5" s="200" t="s">
        <v>80</v>
      </c>
      <c r="C5" s="200"/>
      <c r="D5" s="200"/>
      <c r="E5" s="200"/>
      <c r="F5" s="200"/>
      <c r="G5" s="200"/>
      <c r="H5" s="200"/>
      <c r="I5" s="200"/>
      <c r="J5" s="200"/>
      <c r="K5" s="200"/>
      <c r="L5" s="200"/>
      <c r="M5" s="200"/>
    </row>
    <row r="6" spans="1:19" ht="20.25" x14ac:dyDescent="0.4">
      <c r="B6" s="33" t="s">
        <v>23</v>
      </c>
      <c r="C6" s="34"/>
      <c r="D6" s="34"/>
      <c r="E6" s="34"/>
      <c r="F6" s="34"/>
      <c r="G6" s="34"/>
      <c r="H6" s="34"/>
      <c r="I6" s="34"/>
      <c r="J6" s="34"/>
      <c r="K6" s="34"/>
      <c r="L6" s="34"/>
      <c r="M6" s="34"/>
    </row>
    <row r="7" spans="1:19" ht="70.150000000000006" customHeight="1" x14ac:dyDescent="0.4">
      <c r="B7" s="191" t="s">
        <v>182</v>
      </c>
      <c r="C7" s="192"/>
      <c r="D7" s="192"/>
      <c r="E7" s="192"/>
      <c r="F7" s="192"/>
      <c r="G7" s="192"/>
      <c r="H7" s="192"/>
      <c r="I7" s="192"/>
      <c r="J7" s="192"/>
      <c r="K7" s="192"/>
      <c r="L7" s="192"/>
      <c r="M7" s="193"/>
    </row>
    <row r="8" spans="1:19" ht="70.150000000000006" customHeight="1" x14ac:dyDescent="0.4">
      <c r="B8" s="194"/>
      <c r="C8" s="195"/>
      <c r="D8" s="195"/>
      <c r="E8" s="195"/>
      <c r="F8" s="195"/>
      <c r="G8" s="195"/>
      <c r="H8" s="195"/>
      <c r="I8" s="195"/>
      <c r="J8" s="195"/>
      <c r="K8" s="195"/>
      <c r="L8" s="195"/>
      <c r="M8" s="196"/>
    </row>
    <row r="9" spans="1:19" ht="70.150000000000006" customHeight="1" x14ac:dyDescent="0.4">
      <c r="B9" s="194"/>
      <c r="C9" s="195"/>
      <c r="D9" s="195"/>
      <c r="E9" s="195"/>
      <c r="F9" s="195"/>
      <c r="G9" s="195"/>
      <c r="H9" s="195"/>
      <c r="I9" s="195"/>
      <c r="J9" s="195"/>
      <c r="K9" s="195"/>
      <c r="L9" s="195"/>
      <c r="M9" s="196"/>
    </row>
    <row r="10" spans="1:19" ht="70.150000000000006" customHeight="1" x14ac:dyDescent="0.4">
      <c r="B10" s="197"/>
      <c r="C10" s="198"/>
      <c r="D10" s="198"/>
      <c r="E10" s="198"/>
      <c r="F10" s="198"/>
      <c r="G10" s="198"/>
      <c r="H10" s="198"/>
      <c r="I10" s="198"/>
      <c r="J10" s="198"/>
      <c r="K10" s="198"/>
      <c r="L10" s="198"/>
      <c r="M10" s="199"/>
    </row>
    <row r="11" spans="1:19" ht="20.25" x14ac:dyDescent="0.4">
      <c r="B11" s="34" t="s">
        <v>24</v>
      </c>
      <c r="C11" s="34"/>
      <c r="D11" s="34"/>
      <c r="E11" s="34"/>
      <c r="F11" s="34"/>
      <c r="G11" s="34"/>
      <c r="H11" s="34"/>
      <c r="I11" s="34"/>
      <c r="J11" s="34"/>
      <c r="K11" s="34"/>
      <c r="L11" s="34"/>
      <c r="M11" s="34"/>
    </row>
    <row r="12" spans="1:19" ht="70.150000000000006" customHeight="1" x14ac:dyDescent="0.4">
      <c r="B12" s="202" t="s">
        <v>193</v>
      </c>
      <c r="C12" s="203"/>
      <c r="D12" s="203"/>
      <c r="E12" s="203"/>
      <c r="F12" s="203"/>
      <c r="G12" s="203"/>
      <c r="H12" s="203"/>
      <c r="I12" s="203"/>
      <c r="J12" s="203"/>
      <c r="K12" s="203"/>
      <c r="L12" s="203"/>
      <c r="M12" s="203"/>
    </row>
    <row r="13" spans="1:19" ht="70.150000000000006" customHeight="1" x14ac:dyDescent="0.4">
      <c r="B13" s="203"/>
      <c r="C13" s="203"/>
      <c r="D13" s="203"/>
      <c r="E13" s="203"/>
      <c r="F13" s="203"/>
      <c r="G13" s="203"/>
      <c r="H13" s="203"/>
      <c r="I13" s="203"/>
      <c r="J13" s="203"/>
      <c r="K13" s="203"/>
      <c r="L13" s="203"/>
      <c r="M13" s="203"/>
    </row>
    <row r="14" spans="1:19" ht="70.150000000000006" customHeight="1" x14ac:dyDescent="0.4">
      <c r="B14" s="203"/>
      <c r="C14" s="203"/>
      <c r="D14" s="203"/>
      <c r="E14" s="203"/>
      <c r="F14" s="203"/>
      <c r="G14" s="203"/>
      <c r="H14" s="203"/>
      <c r="I14" s="203"/>
      <c r="J14" s="203"/>
      <c r="K14" s="203"/>
      <c r="L14" s="203"/>
      <c r="M14" s="203"/>
    </row>
    <row r="15" spans="1:19" ht="70.150000000000006" customHeight="1" x14ac:dyDescent="0.4">
      <c r="B15" s="203"/>
      <c r="C15" s="203"/>
      <c r="D15" s="203"/>
      <c r="E15" s="203"/>
      <c r="F15" s="203"/>
      <c r="G15" s="203"/>
      <c r="H15" s="203"/>
      <c r="I15" s="203"/>
      <c r="J15" s="203"/>
      <c r="K15" s="203"/>
      <c r="L15" s="203"/>
      <c r="M15" s="203"/>
    </row>
    <row r="16" spans="1:19" ht="20.25" x14ac:dyDescent="0.4">
      <c r="B16" s="33" t="s">
        <v>25</v>
      </c>
      <c r="C16" s="34"/>
      <c r="D16" s="34"/>
      <c r="E16" s="34"/>
      <c r="F16" s="34"/>
      <c r="G16" s="34"/>
      <c r="H16" s="34"/>
      <c r="I16" s="34"/>
      <c r="J16" s="34"/>
      <c r="K16" s="34"/>
      <c r="L16" s="34"/>
      <c r="M16" s="34"/>
    </row>
    <row r="17" spans="2:13" ht="60" customHeight="1" x14ac:dyDescent="0.4">
      <c r="B17" s="201" t="s">
        <v>121</v>
      </c>
      <c r="C17" s="201"/>
      <c r="D17" s="201"/>
      <c r="E17" s="201"/>
      <c r="F17" s="201"/>
      <c r="G17" s="201"/>
      <c r="H17" s="201"/>
      <c r="I17" s="201"/>
      <c r="J17" s="201"/>
      <c r="K17" s="201"/>
      <c r="L17" s="201"/>
      <c r="M17" s="20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2" zoomScale="115" zoomScaleNormal="115" workbookViewId="0">
      <selection activeCell="C9" sqref="C9:M9"/>
    </sheetView>
  </sheetViews>
  <sheetFormatPr baseColWidth="10" defaultColWidth="11.42578125" defaultRowHeight="15" x14ac:dyDescent="0.25"/>
  <cols>
    <col min="1" max="1" width="13.285156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x14ac:dyDescent="0.4">
      <c r="A2" s="35"/>
      <c r="B2" s="32"/>
      <c r="I2" s="214" t="s">
        <v>21</v>
      </c>
      <c r="J2" s="214"/>
    </row>
    <row r="3" spans="1:14" ht="30" customHeight="1" x14ac:dyDescent="0.4">
      <c r="A3" s="35"/>
      <c r="B3" s="32"/>
    </row>
    <row r="4" spans="1:14" ht="30" customHeight="1" x14ac:dyDescent="0.4">
      <c r="A4" s="37"/>
      <c r="B4" s="32"/>
      <c r="C4" s="216" t="s">
        <v>26</v>
      </c>
      <c r="D4" s="216"/>
      <c r="E4" s="216"/>
      <c r="F4" s="216"/>
      <c r="G4" s="216"/>
      <c r="H4" s="216"/>
      <c r="I4" s="216"/>
      <c r="J4" s="216"/>
      <c r="K4" s="216"/>
      <c r="L4" s="216"/>
      <c r="M4" s="216"/>
      <c r="N4" s="38"/>
    </row>
    <row r="5" spans="1:14" ht="326.25" customHeight="1" x14ac:dyDescent="0.25">
      <c r="B5" s="39"/>
      <c r="C5" s="215" t="s">
        <v>27</v>
      </c>
      <c r="D5" s="215"/>
      <c r="E5" s="215"/>
      <c r="F5" s="215"/>
      <c r="G5" s="215"/>
      <c r="H5" s="215"/>
      <c r="I5" s="215"/>
      <c r="J5" s="215"/>
      <c r="K5" s="215"/>
      <c r="L5" s="215"/>
      <c r="M5" s="215"/>
    </row>
    <row r="6" spans="1:14" ht="40.15" customHeight="1" x14ac:dyDescent="0.3">
      <c r="C6" s="40" t="s">
        <v>28</v>
      </c>
      <c r="D6" s="1"/>
      <c r="E6" s="1"/>
      <c r="F6" s="1"/>
      <c r="G6" s="1"/>
      <c r="H6" s="1"/>
      <c r="I6" s="1"/>
      <c r="J6" s="1"/>
      <c r="K6" s="1"/>
      <c r="L6" s="1"/>
      <c r="M6" s="1"/>
    </row>
    <row r="7" spans="1:14" ht="100.15" customHeight="1" x14ac:dyDescent="0.25">
      <c r="A7" s="211" t="s">
        <v>29</v>
      </c>
      <c r="B7" s="211"/>
      <c r="C7" s="208" t="s">
        <v>194</v>
      </c>
      <c r="D7" s="208"/>
      <c r="E7" s="208"/>
      <c r="F7" s="208"/>
      <c r="G7" s="208"/>
      <c r="H7" s="208"/>
      <c r="I7" s="208"/>
      <c r="J7" s="208"/>
      <c r="K7" s="208"/>
      <c r="L7" s="208"/>
      <c r="M7" s="208"/>
    </row>
    <row r="8" spans="1:14" ht="100.15" customHeight="1" x14ac:dyDescent="0.25">
      <c r="A8" s="212" t="s">
        <v>30</v>
      </c>
      <c r="B8" s="212"/>
      <c r="C8" s="207" t="s">
        <v>183</v>
      </c>
      <c r="D8" s="207"/>
      <c r="E8" s="207"/>
      <c r="F8" s="207"/>
      <c r="G8" s="207"/>
      <c r="H8" s="207"/>
      <c r="I8" s="207"/>
      <c r="J8" s="207"/>
      <c r="K8" s="207"/>
      <c r="L8" s="207"/>
      <c r="M8" s="207"/>
    </row>
    <row r="9" spans="1:14" ht="100.15" customHeight="1" x14ac:dyDescent="0.25">
      <c r="A9" s="213" t="s">
        <v>31</v>
      </c>
      <c r="B9" s="213"/>
      <c r="C9" s="207" t="s">
        <v>195</v>
      </c>
      <c r="D9" s="207"/>
      <c r="E9" s="207"/>
      <c r="F9" s="207"/>
      <c r="G9" s="207"/>
      <c r="H9" s="207"/>
      <c r="I9" s="207"/>
      <c r="J9" s="207"/>
      <c r="K9" s="207"/>
      <c r="L9" s="207"/>
      <c r="M9" s="207"/>
    </row>
    <row r="10" spans="1:14" ht="40.15" customHeight="1" x14ac:dyDescent="0.3">
      <c r="C10" s="41"/>
      <c r="D10" s="41"/>
      <c r="E10" s="41"/>
      <c r="F10" s="41"/>
      <c r="G10" s="41"/>
      <c r="H10" s="41"/>
      <c r="I10" s="41"/>
      <c r="J10" s="41"/>
      <c r="K10" s="41"/>
      <c r="L10" s="41"/>
      <c r="M10" s="41"/>
    </row>
    <row r="11" spans="1:14" ht="40.15" customHeight="1" x14ac:dyDescent="0.3">
      <c r="C11" s="42" t="s">
        <v>32</v>
      </c>
      <c r="D11" s="43"/>
      <c r="E11" s="209" t="s">
        <v>88</v>
      </c>
      <c r="F11" s="209"/>
      <c r="G11" s="209"/>
      <c r="H11" s="209"/>
      <c r="I11" s="209"/>
      <c r="J11" s="209"/>
      <c r="K11" s="209"/>
      <c r="L11" s="209"/>
      <c r="M11" s="210"/>
    </row>
    <row r="12" spans="1:14" ht="40.15" customHeight="1" x14ac:dyDescent="0.25">
      <c r="C12" s="205" t="s">
        <v>196</v>
      </c>
      <c r="D12" s="206"/>
      <c r="E12" s="206"/>
      <c r="F12" s="206"/>
      <c r="G12" s="206"/>
      <c r="H12" s="206"/>
      <c r="I12" s="206"/>
      <c r="J12" s="206"/>
      <c r="K12" s="206"/>
      <c r="L12" s="206"/>
      <c r="M12" s="206"/>
    </row>
    <row r="13" spans="1:14" ht="40.15" customHeight="1" x14ac:dyDescent="0.25">
      <c r="C13" s="207"/>
      <c r="D13" s="207"/>
      <c r="E13" s="207"/>
      <c r="F13" s="207"/>
      <c r="G13" s="207"/>
      <c r="H13" s="207"/>
      <c r="I13" s="207"/>
      <c r="J13" s="207"/>
      <c r="K13" s="207"/>
      <c r="L13" s="207"/>
      <c r="M13" s="207"/>
    </row>
    <row r="14" spans="1:14" ht="40.15" customHeight="1" x14ac:dyDescent="0.25">
      <c r="C14" s="207"/>
      <c r="D14" s="207"/>
      <c r="E14" s="207"/>
      <c r="F14" s="207"/>
      <c r="G14" s="207"/>
      <c r="H14" s="207"/>
      <c r="I14" s="207"/>
      <c r="J14" s="207"/>
      <c r="K14" s="207"/>
      <c r="L14" s="207"/>
      <c r="M14" s="207"/>
    </row>
    <row r="15" spans="1:14" ht="40.15" customHeight="1" x14ac:dyDescent="0.3">
      <c r="C15" s="1"/>
      <c r="D15" s="1"/>
      <c r="E15" s="1"/>
      <c r="F15" s="1"/>
      <c r="G15" s="1"/>
      <c r="H15" s="1"/>
      <c r="I15" s="1"/>
      <c r="J15" s="1"/>
      <c r="K15" s="1"/>
      <c r="L15" s="1"/>
      <c r="M15" s="1"/>
    </row>
    <row r="16" spans="1:14" ht="40.15" customHeight="1" x14ac:dyDescent="0.3">
      <c r="C16" s="7" t="s">
        <v>25</v>
      </c>
      <c r="D16" s="1"/>
      <c r="E16" s="1"/>
      <c r="F16" s="1"/>
      <c r="G16" s="1"/>
      <c r="H16" s="1"/>
      <c r="I16" s="1"/>
      <c r="J16" s="1"/>
      <c r="K16" s="1"/>
      <c r="L16" s="1"/>
      <c r="M16" s="1"/>
    </row>
    <row r="17" spans="3:13" ht="19.899999999999999" customHeight="1" x14ac:dyDescent="0.25">
      <c r="C17" s="204" t="s">
        <v>121</v>
      </c>
      <c r="D17" s="204"/>
      <c r="E17" s="204"/>
      <c r="F17" s="204"/>
      <c r="G17" s="204"/>
      <c r="H17" s="204"/>
      <c r="I17" s="204"/>
      <c r="J17" s="204"/>
      <c r="K17" s="204"/>
      <c r="L17" s="204"/>
      <c r="M17" s="204"/>
    </row>
    <row r="18" spans="3:13" ht="19.899999999999999" customHeight="1" x14ac:dyDescent="0.25">
      <c r="C18" s="204"/>
      <c r="D18" s="204"/>
      <c r="E18" s="204"/>
      <c r="F18" s="204"/>
      <c r="G18" s="204"/>
      <c r="H18" s="204"/>
      <c r="I18" s="204"/>
      <c r="J18" s="204"/>
      <c r="K18" s="204"/>
      <c r="L18" s="204"/>
      <c r="M18" s="204"/>
    </row>
    <row r="19" spans="3:13" ht="19.899999999999999" customHeight="1" x14ac:dyDescent="0.25">
      <c r="C19" s="204"/>
      <c r="D19" s="204"/>
      <c r="E19" s="204"/>
      <c r="F19" s="204"/>
      <c r="G19" s="204"/>
      <c r="H19" s="204"/>
      <c r="I19" s="204"/>
      <c r="J19" s="204"/>
      <c r="K19" s="204"/>
      <c r="L19" s="204"/>
      <c r="M19" s="204"/>
    </row>
    <row r="20" spans="3:13" ht="19.899999999999999" customHeight="1" x14ac:dyDescent="0.25">
      <c r="C20" s="204"/>
      <c r="D20" s="204"/>
      <c r="E20" s="204"/>
      <c r="F20" s="204"/>
      <c r="G20" s="204"/>
      <c r="H20" s="204"/>
      <c r="I20" s="204"/>
      <c r="J20" s="204"/>
      <c r="K20" s="204"/>
      <c r="L20" s="204"/>
      <c r="M20" s="204"/>
    </row>
    <row r="21" spans="3:13" ht="16.5" x14ac:dyDescent="0.3">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6" workbookViewId="0">
      <selection activeCell="B25" sqref="B25:M25"/>
    </sheetView>
  </sheetViews>
  <sheetFormatPr baseColWidth="10" defaultColWidth="11.42578125" defaultRowHeight="16.5" x14ac:dyDescent="0.3"/>
  <cols>
    <col min="1" max="1" width="11.42578125" style="2"/>
    <col min="2" max="2" width="26.28515625" style="2" customWidth="1"/>
    <col min="3" max="11" width="11.42578125" style="2"/>
    <col min="12" max="12" width="5.7109375" style="2" customWidth="1"/>
    <col min="13" max="13" width="31.5703125" style="2" customWidth="1"/>
    <col min="14" max="16384" width="11.42578125" style="2"/>
  </cols>
  <sheetData>
    <row r="2" spans="2:13" ht="29.25" customHeight="1" x14ac:dyDescent="0.3">
      <c r="I2" s="188" t="s">
        <v>21</v>
      </c>
      <c r="J2" s="188"/>
    </row>
    <row r="3" spans="2:13" ht="21" customHeight="1" x14ac:dyDescent="0.3"/>
    <row r="4" spans="2:13" ht="30" customHeight="1" x14ac:dyDescent="0.3">
      <c r="B4" s="129" t="s">
        <v>33</v>
      </c>
      <c r="C4" s="130"/>
      <c r="D4" s="130"/>
      <c r="E4" s="130"/>
      <c r="F4" s="130"/>
      <c r="G4" s="130"/>
      <c r="H4" s="130"/>
      <c r="I4" s="130"/>
      <c r="J4" s="130"/>
      <c r="K4" s="130"/>
      <c r="L4" s="130"/>
      <c r="M4" s="229"/>
    </row>
    <row r="5" spans="2:13" x14ac:dyDescent="0.3">
      <c r="B5" s="217" t="s">
        <v>34</v>
      </c>
      <c r="C5" s="218"/>
      <c r="D5" s="218"/>
      <c r="E5" s="218"/>
      <c r="F5" s="218"/>
      <c r="G5" s="218"/>
      <c r="H5" s="218"/>
      <c r="I5" s="218"/>
      <c r="J5" s="218"/>
      <c r="K5" s="218"/>
      <c r="L5" s="218"/>
      <c r="M5" s="219"/>
    </row>
    <row r="6" spans="2:13" ht="27" customHeight="1" x14ac:dyDescent="0.3">
      <c r="B6" s="217"/>
      <c r="C6" s="218"/>
      <c r="D6" s="218"/>
      <c r="E6" s="218"/>
      <c r="F6" s="218"/>
      <c r="G6" s="218"/>
      <c r="H6" s="218"/>
      <c r="I6" s="218"/>
      <c r="J6" s="218"/>
      <c r="K6" s="218"/>
      <c r="L6" s="218"/>
      <c r="M6" s="219"/>
    </row>
    <row r="7" spans="2:13" ht="26.25" customHeight="1" x14ac:dyDescent="0.3">
      <c r="B7" s="217"/>
      <c r="C7" s="218"/>
      <c r="D7" s="218"/>
      <c r="E7" s="218"/>
      <c r="F7" s="218"/>
      <c r="G7" s="218"/>
      <c r="H7" s="218"/>
      <c r="I7" s="218"/>
      <c r="J7" s="218"/>
      <c r="K7" s="218"/>
      <c r="L7" s="218"/>
      <c r="M7" s="219"/>
    </row>
    <row r="8" spans="2:13" ht="50.25" customHeight="1" thickBot="1" x14ac:dyDescent="0.35">
      <c r="B8" s="220"/>
      <c r="C8" s="221"/>
      <c r="D8" s="221"/>
      <c r="E8" s="221"/>
      <c r="F8" s="221"/>
      <c r="G8" s="221"/>
      <c r="H8" s="221"/>
      <c r="I8" s="221"/>
      <c r="J8" s="221"/>
      <c r="K8" s="221"/>
      <c r="L8" s="221"/>
      <c r="M8" s="222"/>
    </row>
    <row r="9" spans="2:13" ht="17.25" thickBot="1" x14ac:dyDescent="0.35">
      <c r="B9" s="44" t="s">
        <v>35</v>
      </c>
    </row>
    <row r="10" spans="2:13" ht="33.75" customHeight="1" x14ac:dyDescent="0.3">
      <c r="B10" s="223" t="s">
        <v>197</v>
      </c>
      <c r="C10" s="224"/>
      <c r="D10" s="224"/>
      <c r="E10" s="224"/>
      <c r="F10" s="224"/>
      <c r="G10" s="224"/>
      <c r="H10" s="224"/>
      <c r="I10" s="224"/>
      <c r="J10" s="224"/>
      <c r="K10" s="224"/>
      <c r="L10" s="224"/>
      <c r="M10" s="225"/>
    </row>
    <row r="11" spans="2:13" ht="33.75" customHeight="1" x14ac:dyDescent="0.3">
      <c r="B11" s="226"/>
      <c r="C11" s="227"/>
      <c r="D11" s="227"/>
      <c r="E11" s="227"/>
      <c r="F11" s="227"/>
      <c r="G11" s="227"/>
      <c r="H11" s="227"/>
      <c r="I11" s="227"/>
      <c r="J11" s="227"/>
      <c r="K11" s="227"/>
      <c r="L11" s="227"/>
      <c r="M11" s="228"/>
    </row>
    <row r="12" spans="2:13" ht="33.75" customHeight="1" x14ac:dyDescent="0.3">
      <c r="B12" s="226"/>
      <c r="C12" s="227"/>
      <c r="D12" s="227"/>
      <c r="E12" s="227"/>
      <c r="F12" s="227"/>
      <c r="G12" s="227"/>
      <c r="H12" s="227"/>
      <c r="I12" s="227"/>
      <c r="J12" s="227"/>
      <c r="K12" s="227"/>
      <c r="L12" s="227"/>
      <c r="M12" s="228"/>
    </row>
    <row r="13" spans="2:13" ht="105.75" customHeight="1" x14ac:dyDescent="0.3">
      <c r="B13" s="226"/>
      <c r="C13" s="227"/>
      <c r="D13" s="227"/>
      <c r="E13" s="227"/>
      <c r="F13" s="227"/>
      <c r="G13" s="227"/>
      <c r="H13" s="227"/>
      <c r="I13" s="227"/>
      <c r="J13" s="227"/>
      <c r="K13" s="227"/>
      <c r="L13" s="227"/>
      <c r="M13" s="228"/>
    </row>
    <row r="14" spans="2:13" s="45" customFormat="1" ht="30.6" customHeight="1" x14ac:dyDescent="0.25">
      <c r="B14" s="233" t="s">
        <v>130</v>
      </c>
      <c r="C14" s="234"/>
      <c r="D14" s="234"/>
      <c r="E14" s="234"/>
      <c r="F14" s="234"/>
      <c r="G14" s="234"/>
      <c r="H14" s="234"/>
      <c r="I14" s="234"/>
      <c r="J14" s="234"/>
      <c r="K14" s="234"/>
      <c r="L14" s="234"/>
      <c r="M14" s="235"/>
    </row>
    <row r="15" spans="2:13" s="45" customFormat="1" ht="70.150000000000006" customHeight="1" x14ac:dyDescent="0.25">
      <c r="B15" s="46" t="s">
        <v>122</v>
      </c>
      <c r="C15" s="236" t="s">
        <v>198</v>
      </c>
      <c r="D15" s="237"/>
      <c r="E15" s="237"/>
      <c r="F15" s="237"/>
      <c r="G15" s="237"/>
      <c r="H15" s="237"/>
      <c r="I15" s="237"/>
      <c r="J15" s="237"/>
      <c r="K15" s="237"/>
      <c r="L15" s="237"/>
      <c r="M15" s="238"/>
    </row>
    <row r="16" spans="2:13" s="45" customFormat="1" ht="70.150000000000006" customHeight="1" x14ac:dyDescent="0.25">
      <c r="B16" s="46" t="s">
        <v>123</v>
      </c>
      <c r="C16" s="236" t="s">
        <v>172</v>
      </c>
      <c r="D16" s="237"/>
      <c r="E16" s="237"/>
      <c r="F16" s="237"/>
      <c r="G16" s="237"/>
      <c r="H16" s="237"/>
      <c r="I16" s="237"/>
      <c r="J16" s="237"/>
      <c r="K16" s="237"/>
      <c r="L16" s="237"/>
      <c r="M16" s="238"/>
    </row>
    <row r="17" spans="2:13" s="45" customFormat="1" ht="70.150000000000006" customHeight="1" x14ac:dyDescent="0.25">
      <c r="B17" s="46" t="s">
        <v>124</v>
      </c>
      <c r="C17" s="236" t="s">
        <v>199</v>
      </c>
      <c r="D17" s="237"/>
      <c r="E17" s="237"/>
      <c r="F17" s="237"/>
      <c r="G17" s="237"/>
      <c r="H17" s="237"/>
      <c r="I17" s="237"/>
      <c r="J17" s="237"/>
      <c r="K17" s="237"/>
      <c r="L17" s="237"/>
      <c r="M17" s="238"/>
    </row>
    <row r="18" spans="2:13" s="45" customFormat="1" ht="70.150000000000006" customHeight="1" x14ac:dyDescent="0.25">
      <c r="B18" s="46" t="s">
        <v>125</v>
      </c>
      <c r="C18" s="236" t="s">
        <v>200</v>
      </c>
      <c r="D18" s="237"/>
      <c r="E18" s="237"/>
      <c r="F18" s="237"/>
      <c r="G18" s="237"/>
      <c r="H18" s="237"/>
      <c r="I18" s="237"/>
      <c r="J18" s="237"/>
      <c r="K18" s="237"/>
      <c r="L18" s="237"/>
      <c r="M18" s="238"/>
    </row>
    <row r="19" spans="2:13" s="45" customFormat="1" ht="70.150000000000006" customHeight="1" x14ac:dyDescent="0.25">
      <c r="B19" s="46" t="s">
        <v>126</v>
      </c>
      <c r="C19" s="236" t="s">
        <v>201</v>
      </c>
      <c r="D19" s="237"/>
      <c r="E19" s="237"/>
      <c r="F19" s="237"/>
      <c r="G19" s="237"/>
      <c r="H19" s="237"/>
      <c r="I19" s="237"/>
      <c r="J19" s="237"/>
      <c r="K19" s="237"/>
      <c r="L19" s="237"/>
      <c r="M19" s="238"/>
    </row>
    <row r="20" spans="2:13" s="45" customFormat="1" ht="70.150000000000006" customHeight="1" x14ac:dyDescent="0.25">
      <c r="B20" s="46" t="s">
        <v>127</v>
      </c>
      <c r="C20" s="236" t="s">
        <v>202</v>
      </c>
      <c r="D20" s="237"/>
      <c r="E20" s="237"/>
      <c r="F20" s="237"/>
      <c r="G20" s="237"/>
      <c r="H20" s="237"/>
      <c r="I20" s="237"/>
      <c r="J20" s="237"/>
      <c r="K20" s="237"/>
      <c r="L20" s="237"/>
      <c r="M20" s="238"/>
    </row>
    <row r="21" spans="2:13" s="45" customFormat="1" ht="70.150000000000006" customHeight="1" x14ac:dyDescent="0.25">
      <c r="B21" s="46" t="s">
        <v>128</v>
      </c>
      <c r="C21" s="236" t="s">
        <v>173</v>
      </c>
      <c r="D21" s="237"/>
      <c r="E21" s="237"/>
      <c r="F21" s="237"/>
      <c r="G21" s="237"/>
      <c r="H21" s="237"/>
      <c r="I21" s="237"/>
      <c r="J21" s="237"/>
      <c r="K21" s="237"/>
      <c r="L21" s="237"/>
      <c r="M21" s="238"/>
    </row>
    <row r="22" spans="2:13" s="45" customFormat="1" ht="70.150000000000006" customHeight="1" x14ac:dyDescent="0.25">
      <c r="B22" s="46" t="s">
        <v>129</v>
      </c>
      <c r="C22" s="236" t="s">
        <v>203</v>
      </c>
      <c r="D22" s="237"/>
      <c r="E22" s="237"/>
      <c r="F22" s="237"/>
      <c r="G22" s="237"/>
      <c r="H22" s="237"/>
      <c r="I22" s="237"/>
      <c r="J22" s="237"/>
      <c r="K22" s="237"/>
      <c r="L22" s="237"/>
      <c r="M22" s="238"/>
    </row>
    <row r="23" spans="2:13" x14ac:dyDescent="0.3">
      <c r="B23" s="14"/>
      <c r="C23" s="14"/>
      <c r="D23" s="14"/>
      <c r="E23" s="14"/>
      <c r="F23" s="14"/>
      <c r="G23" s="14"/>
      <c r="H23" s="14"/>
      <c r="I23" s="14"/>
      <c r="J23" s="14"/>
      <c r="K23" s="14"/>
      <c r="L23" s="14"/>
      <c r="M23" s="14"/>
    </row>
    <row r="24" spans="2:13" ht="17.25" thickBot="1" x14ac:dyDescent="0.35">
      <c r="B24" s="7" t="s">
        <v>25</v>
      </c>
      <c r="C24" s="14"/>
      <c r="D24" s="14"/>
      <c r="E24" s="14"/>
      <c r="F24" s="14"/>
      <c r="G24" s="14"/>
      <c r="H24" s="14"/>
      <c r="I24" s="14"/>
      <c r="J24" s="14"/>
      <c r="K24" s="14"/>
      <c r="L24" s="14"/>
      <c r="M24" s="14"/>
    </row>
    <row r="25" spans="2:13" ht="60" customHeight="1" thickBot="1" x14ac:dyDescent="0.35">
      <c r="B25" s="230" t="s">
        <v>121</v>
      </c>
      <c r="C25" s="231"/>
      <c r="D25" s="231"/>
      <c r="E25" s="231"/>
      <c r="F25" s="231"/>
      <c r="G25" s="231"/>
      <c r="H25" s="231"/>
      <c r="I25" s="231"/>
      <c r="J25" s="231"/>
      <c r="K25" s="231"/>
      <c r="L25" s="231"/>
      <c r="M25" s="232"/>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1" workbookViewId="0">
      <selection activeCell="B9" sqref="B9:L12"/>
    </sheetView>
  </sheetViews>
  <sheetFormatPr baseColWidth="10" defaultColWidth="11.42578125" defaultRowHeight="16.5" x14ac:dyDescent="0.3"/>
  <cols>
    <col min="1" max="16384" width="11.42578125" style="1"/>
  </cols>
  <sheetData>
    <row r="2" spans="2:12" ht="29.25" customHeight="1" x14ac:dyDescent="0.3">
      <c r="H2" s="188" t="s">
        <v>21</v>
      </c>
      <c r="I2" s="188"/>
    </row>
    <row r="3" spans="2:12" ht="29.25" customHeight="1" x14ac:dyDescent="0.3"/>
    <row r="4" spans="2:12" ht="20.25" x14ac:dyDescent="0.3">
      <c r="B4" s="242" t="s">
        <v>36</v>
      </c>
      <c r="C4" s="243"/>
      <c r="D4" s="243"/>
      <c r="E4" s="243"/>
      <c r="F4" s="243"/>
      <c r="G4" s="243"/>
      <c r="H4" s="243"/>
      <c r="I4" s="243"/>
      <c r="J4" s="243"/>
      <c r="K4" s="243"/>
      <c r="L4" s="244"/>
    </row>
    <row r="5" spans="2:12" ht="56.25" customHeight="1" x14ac:dyDescent="0.3">
      <c r="B5" s="134" t="s">
        <v>37</v>
      </c>
      <c r="C5" s="135"/>
      <c r="D5" s="135"/>
      <c r="E5" s="135"/>
      <c r="F5" s="135"/>
      <c r="G5" s="135"/>
      <c r="H5" s="135"/>
      <c r="I5" s="135"/>
      <c r="J5" s="135"/>
      <c r="K5" s="135"/>
      <c r="L5" s="136"/>
    </row>
    <row r="6" spans="2:12" ht="56.25" customHeight="1" thickBot="1" x14ac:dyDescent="0.35">
      <c r="B6" s="137"/>
      <c r="C6" s="138"/>
      <c r="D6" s="138"/>
      <c r="E6" s="138"/>
      <c r="F6" s="138"/>
      <c r="G6" s="138"/>
      <c r="H6" s="138"/>
      <c r="I6" s="138"/>
      <c r="J6" s="138"/>
      <c r="K6" s="138"/>
      <c r="L6" s="139"/>
    </row>
    <row r="7" spans="2:12" x14ac:dyDescent="0.3">
      <c r="B7" s="13"/>
      <c r="C7" s="13"/>
      <c r="D7" s="13"/>
      <c r="E7" s="13"/>
      <c r="F7" s="13"/>
      <c r="G7" s="13"/>
      <c r="H7" s="13"/>
      <c r="I7" s="13"/>
      <c r="J7" s="13"/>
      <c r="K7" s="13"/>
      <c r="L7" s="13"/>
    </row>
    <row r="8" spans="2:12" ht="17.25" thickBot="1" x14ac:dyDescent="0.35">
      <c r="B8" s="15" t="s">
        <v>38</v>
      </c>
      <c r="C8" s="14"/>
      <c r="D8" s="14"/>
      <c r="E8" s="14"/>
      <c r="F8" s="14"/>
      <c r="G8" s="14"/>
      <c r="H8" s="14"/>
      <c r="I8" s="14"/>
      <c r="J8" s="14"/>
      <c r="K8" s="14"/>
      <c r="L8" s="14"/>
    </row>
    <row r="9" spans="2:12" ht="60" customHeight="1" x14ac:dyDescent="0.3">
      <c r="B9" s="223" t="s">
        <v>204</v>
      </c>
      <c r="C9" s="224"/>
      <c r="D9" s="224"/>
      <c r="E9" s="224"/>
      <c r="F9" s="224"/>
      <c r="G9" s="224"/>
      <c r="H9" s="224"/>
      <c r="I9" s="224"/>
      <c r="J9" s="224"/>
      <c r="K9" s="224"/>
      <c r="L9" s="225"/>
    </row>
    <row r="10" spans="2:12" ht="60" customHeight="1" x14ac:dyDescent="0.3">
      <c r="B10" s="226"/>
      <c r="C10" s="227"/>
      <c r="D10" s="227"/>
      <c r="E10" s="227"/>
      <c r="F10" s="227"/>
      <c r="G10" s="227"/>
      <c r="H10" s="227"/>
      <c r="I10" s="227"/>
      <c r="J10" s="227"/>
      <c r="K10" s="227"/>
      <c r="L10" s="228"/>
    </row>
    <row r="11" spans="2:12" ht="60" customHeight="1" x14ac:dyDescent="0.3">
      <c r="B11" s="226"/>
      <c r="C11" s="227"/>
      <c r="D11" s="227"/>
      <c r="E11" s="227"/>
      <c r="F11" s="227"/>
      <c r="G11" s="227"/>
      <c r="H11" s="227"/>
      <c r="I11" s="227"/>
      <c r="J11" s="227"/>
      <c r="K11" s="227"/>
      <c r="L11" s="228"/>
    </row>
    <row r="12" spans="2:12" ht="60" customHeight="1" thickBot="1" x14ac:dyDescent="0.35">
      <c r="B12" s="239"/>
      <c r="C12" s="240"/>
      <c r="D12" s="240"/>
      <c r="E12" s="240"/>
      <c r="F12" s="240"/>
      <c r="G12" s="240"/>
      <c r="H12" s="240"/>
      <c r="I12" s="240"/>
      <c r="J12" s="240"/>
      <c r="K12" s="240"/>
      <c r="L12" s="241"/>
    </row>
    <row r="13" spans="2:12" ht="60" customHeight="1" x14ac:dyDescent="0.3">
      <c r="B13" s="14"/>
      <c r="C13" s="14"/>
      <c r="D13" s="14"/>
      <c r="E13" s="14"/>
      <c r="F13" s="14"/>
      <c r="G13" s="14"/>
      <c r="H13" s="14"/>
      <c r="I13" s="14"/>
      <c r="J13" s="14"/>
      <c r="K13" s="14"/>
      <c r="L13" s="14"/>
    </row>
    <row r="14" spans="2:12" ht="60" customHeight="1" thickBot="1" x14ac:dyDescent="0.35">
      <c r="B14" s="7" t="s">
        <v>25</v>
      </c>
      <c r="C14" s="14"/>
      <c r="D14" s="14"/>
      <c r="E14" s="14"/>
      <c r="F14" s="14"/>
      <c r="G14" s="14"/>
      <c r="H14" s="14"/>
      <c r="I14" s="14"/>
      <c r="J14" s="14"/>
      <c r="K14" s="14"/>
      <c r="L14" s="14"/>
    </row>
    <row r="15" spans="2:12" ht="19.899999999999999" customHeight="1" x14ac:dyDescent="0.3">
      <c r="B15" s="110" t="s">
        <v>121</v>
      </c>
      <c r="C15" s="111"/>
      <c r="D15" s="111"/>
      <c r="E15" s="111"/>
      <c r="F15" s="111"/>
      <c r="G15" s="111"/>
      <c r="H15" s="111"/>
      <c r="I15" s="111"/>
      <c r="J15" s="111"/>
      <c r="K15" s="111"/>
      <c r="L15" s="112"/>
    </row>
    <row r="16" spans="2:12" ht="19.899999999999999" customHeight="1" x14ac:dyDescent="0.3">
      <c r="B16" s="113"/>
      <c r="C16" s="114"/>
      <c r="D16" s="114"/>
      <c r="E16" s="114"/>
      <c r="F16" s="114"/>
      <c r="G16" s="114"/>
      <c r="H16" s="114"/>
      <c r="I16" s="114"/>
      <c r="J16" s="114"/>
      <c r="K16" s="114"/>
      <c r="L16" s="115"/>
    </row>
    <row r="17" spans="2:12" ht="19.899999999999999" customHeight="1" x14ac:dyDescent="0.3">
      <c r="B17" s="113"/>
      <c r="C17" s="114"/>
      <c r="D17" s="114"/>
      <c r="E17" s="114"/>
      <c r="F17" s="114"/>
      <c r="G17" s="114"/>
      <c r="H17" s="114"/>
      <c r="I17" s="114"/>
      <c r="J17" s="114"/>
      <c r="K17" s="114"/>
      <c r="L17" s="115"/>
    </row>
    <row r="18" spans="2:12" ht="19.899999999999999" customHeight="1" thickBot="1" x14ac:dyDescent="0.35">
      <c r="B18" s="116"/>
      <c r="C18" s="117"/>
      <c r="D18" s="117"/>
      <c r="E18" s="117"/>
      <c r="F18" s="117"/>
      <c r="G18" s="117"/>
      <c r="H18" s="117"/>
      <c r="I18" s="117"/>
      <c r="J18" s="117"/>
      <c r="K18" s="117"/>
      <c r="L18" s="118"/>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9" workbookViewId="0">
      <selection activeCell="D11" sqref="D11:N11"/>
    </sheetView>
  </sheetViews>
  <sheetFormatPr baseColWidth="10" defaultColWidth="11.42578125" defaultRowHeight="16.5" x14ac:dyDescent="0.3"/>
  <cols>
    <col min="1" max="1" width="4" style="1" customWidth="1"/>
    <col min="2" max="2" width="3.28515625" style="1" customWidth="1"/>
    <col min="3" max="3" width="28" style="1" customWidth="1"/>
    <col min="4" max="4" width="11.42578125" style="1"/>
    <col min="5" max="8" width="14.85546875" style="1" customWidth="1"/>
    <col min="9" max="9" width="11.42578125" style="1" customWidth="1"/>
    <col min="10" max="10" width="6.28515625" style="1" customWidth="1"/>
    <col min="11" max="11" width="7.28515625" style="1" customWidth="1"/>
    <col min="12" max="12" width="6" style="1" customWidth="1"/>
    <col min="13" max="14" width="14.85546875" style="1" customWidth="1"/>
    <col min="15" max="16384" width="11.42578125" style="1"/>
  </cols>
  <sheetData>
    <row r="1" spans="1:14" x14ac:dyDescent="0.3">
      <c r="D1" s="44"/>
      <c r="E1" s="44"/>
      <c r="F1" s="44"/>
      <c r="G1" s="44"/>
      <c r="H1" s="44"/>
      <c r="I1" s="44"/>
      <c r="J1" s="44"/>
      <c r="K1" s="44"/>
      <c r="L1" s="44"/>
      <c r="M1" s="44"/>
      <c r="N1" s="44"/>
    </row>
    <row r="2" spans="1:14" ht="29.25" customHeight="1" x14ac:dyDescent="0.4">
      <c r="A2" s="245"/>
      <c r="B2" s="245"/>
      <c r="C2" s="32"/>
      <c r="D2" s="44"/>
      <c r="E2" s="44"/>
      <c r="F2" s="44"/>
      <c r="G2" s="44"/>
      <c r="H2" s="44"/>
      <c r="I2" s="44"/>
      <c r="J2" s="188" t="s">
        <v>21</v>
      </c>
      <c r="K2" s="188"/>
      <c r="L2" s="44"/>
      <c r="M2" s="44"/>
      <c r="N2" s="44"/>
    </row>
    <row r="3" spans="1:14" ht="30" customHeight="1" x14ac:dyDescent="0.4">
      <c r="A3" s="37"/>
      <c r="B3" s="37"/>
      <c r="C3" s="32"/>
      <c r="D3" s="44"/>
      <c r="E3" s="44"/>
      <c r="F3" s="44"/>
      <c r="G3" s="44"/>
      <c r="H3" s="44"/>
      <c r="I3" s="44"/>
      <c r="J3" s="44"/>
      <c r="K3" s="44"/>
      <c r="L3" s="44"/>
      <c r="M3" s="44"/>
      <c r="N3" s="44"/>
    </row>
    <row r="4" spans="1:14" ht="24" thickBot="1" x14ac:dyDescent="0.4">
      <c r="D4" s="189" t="s">
        <v>39</v>
      </c>
      <c r="E4" s="189"/>
      <c r="F4" s="189"/>
      <c r="G4" s="189"/>
      <c r="H4" s="189"/>
      <c r="I4" s="189"/>
      <c r="J4" s="189"/>
      <c r="K4" s="189"/>
      <c r="L4" s="189"/>
      <c r="M4" s="189"/>
      <c r="N4" s="189"/>
    </row>
    <row r="5" spans="1:14" ht="96.75" customHeight="1" thickBot="1" x14ac:dyDescent="0.35">
      <c r="D5" s="246" t="s">
        <v>40</v>
      </c>
      <c r="E5" s="247"/>
      <c r="F5" s="247"/>
      <c r="G5" s="247"/>
      <c r="H5" s="247"/>
      <c r="I5" s="247"/>
      <c r="J5" s="247"/>
      <c r="K5" s="247"/>
      <c r="L5" s="247"/>
      <c r="M5" s="247"/>
      <c r="N5" s="248"/>
    </row>
    <row r="8" spans="1:14" x14ac:dyDescent="0.3">
      <c r="D8" s="7" t="s">
        <v>41</v>
      </c>
      <c r="E8" s="2"/>
      <c r="F8" s="2"/>
      <c r="G8" s="2"/>
      <c r="H8" s="2"/>
      <c r="I8" s="2"/>
      <c r="J8" s="2"/>
      <c r="K8" s="2"/>
      <c r="L8" s="2"/>
      <c r="M8" s="2"/>
      <c r="N8" s="2"/>
    </row>
    <row r="9" spans="1:14" ht="100.15" customHeight="1" x14ac:dyDescent="0.3">
      <c r="C9" s="47" t="s">
        <v>131</v>
      </c>
      <c r="D9" s="259" t="s">
        <v>205</v>
      </c>
      <c r="E9" s="259"/>
      <c r="F9" s="259"/>
      <c r="G9" s="259"/>
      <c r="H9" s="259"/>
      <c r="I9" s="259"/>
      <c r="J9" s="259"/>
      <c r="K9" s="259"/>
      <c r="L9" s="259"/>
      <c r="M9" s="259"/>
      <c r="N9" s="259"/>
    </row>
    <row r="10" spans="1:14" ht="100.15" customHeight="1" x14ac:dyDescent="0.3">
      <c r="C10" s="48" t="s">
        <v>42</v>
      </c>
      <c r="D10" s="258" t="s">
        <v>184</v>
      </c>
      <c r="E10" s="258"/>
      <c r="F10" s="258"/>
      <c r="G10" s="258"/>
      <c r="H10" s="258"/>
      <c r="I10" s="258"/>
      <c r="J10" s="258"/>
      <c r="K10" s="258"/>
      <c r="L10" s="258"/>
      <c r="M10" s="258"/>
      <c r="N10" s="258"/>
    </row>
    <row r="11" spans="1:14" ht="54.6" customHeight="1" x14ac:dyDescent="0.3">
      <c r="C11" s="48" t="s">
        <v>132</v>
      </c>
      <c r="D11" s="260" t="s">
        <v>135</v>
      </c>
      <c r="E11" s="261"/>
      <c r="F11" s="261"/>
      <c r="G11" s="261"/>
      <c r="H11" s="261"/>
      <c r="I11" s="261"/>
      <c r="J11" s="261"/>
      <c r="K11" s="261"/>
      <c r="L11" s="261"/>
      <c r="M11" s="261"/>
      <c r="N11" s="262"/>
    </row>
    <row r="12" spans="1:14" x14ac:dyDescent="0.3">
      <c r="D12" s="14"/>
      <c r="E12" s="14"/>
      <c r="F12" s="14"/>
      <c r="G12" s="14"/>
      <c r="H12" s="14"/>
      <c r="I12" s="14"/>
      <c r="J12" s="14"/>
      <c r="K12" s="14"/>
      <c r="L12" s="14"/>
      <c r="M12" s="14"/>
      <c r="N12" s="14"/>
    </row>
    <row r="13" spans="1:14" ht="17.25" thickBot="1" x14ac:dyDescent="0.35">
      <c r="D13" s="7" t="s">
        <v>25</v>
      </c>
      <c r="E13" s="14"/>
      <c r="F13" s="14"/>
      <c r="G13" s="14"/>
      <c r="H13" s="14"/>
      <c r="I13" s="14"/>
      <c r="J13" s="14"/>
      <c r="K13" s="14"/>
      <c r="L13" s="14"/>
      <c r="M13" s="14"/>
      <c r="N13" s="14"/>
    </row>
    <row r="14" spans="1:14" x14ac:dyDescent="0.3">
      <c r="D14" s="249" t="s">
        <v>121</v>
      </c>
      <c r="E14" s="250"/>
      <c r="F14" s="250"/>
      <c r="G14" s="250"/>
      <c r="H14" s="250"/>
      <c r="I14" s="250"/>
      <c r="J14" s="250"/>
      <c r="K14" s="250"/>
      <c r="L14" s="250"/>
      <c r="M14" s="250"/>
      <c r="N14" s="251"/>
    </row>
    <row r="15" spans="1:14" x14ac:dyDescent="0.3">
      <c r="D15" s="252"/>
      <c r="E15" s="253"/>
      <c r="F15" s="253"/>
      <c r="G15" s="253"/>
      <c r="H15" s="253"/>
      <c r="I15" s="253"/>
      <c r="J15" s="253"/>
      <c r="K15" s="253"/>
      <c r="L15" s="253"/>
      <c r="M15" s="253"/>
      <c r="N15" s="254"/>
    </row>
    <row r="16" spans="1:14" x14ac:dyDescent="0.3">
      <c r="D16" s="252"/>
      <c r="E16" s="253"/>
      <c r="F16" s="253"/>
      <c r="G16" s="253"/>
      <c r="H16" s="253"/>
      <c r="I16" s="253"/>
      <c r="J16" s="253"/>
      <c r="K16" s="253"/>
      <c r="L16" s="253"/>
      <c r="M16" s="253"/>
      <c r="N16" s="254"/>
    </row>
    <row r="17" spans="4:14" ht="17.25" thickBot="1" x14ac:dyDescent="0.35">
      <c r="D17" s="255"/>
      <c r="E17" s="256"/>
      <c r="F17" s="256"/>
      <c r="G17" s="256"/>
      <c r="H17" s="256"/>
      <c r="I17" s="256"/>
      <c r="J17" s="256"/>
      <c r="K17" s="256"/>
      <c r="L17" s="256"/>
      <c r="M17" s="256"/>
      <c r="N17" s="257"/>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2" workbookViewId="0">
      <selection activeCell="E23" sqref="E23"/>
    </sheetView>
  </sheetViews>
  <sheetFormatPr baseColWidth="10" defaultColWidth="11.42578125" defaultRowHeight="16.5" x14ac:dyDescent="0.3"/>
  <cols>
    <col min="1" max="1" width="11.42578125" style="1"/>
    <col min="2" max="2" width="65.5703125" style="1" customWidth="1"/>
    <col min="3" max="3" width="26.28515625" style="1" customWidth="1"/>
    <col min="4" max="4" width="9.5703125" style="56" customWidth="1"/>
    <col min="5" max="5" width="20.5703125" style="56" customWidth="1"/>
    <col min="6" max="6" width="11.42578125" style="56"/>
    <col min="7" max="7" width="9.28515625" style="56" customWidth="1"/>
    <col min="8" max="8" width="11" style="56" customWidth="1"/>
    <col min="9" max="16384" width="11.42578125" style="1"/>
  </cols>
  <sheetData>
    <row r="1" spans="2:8" ht="30" customHeight="1" x14ac:dyDescent="0.3"/>
    <row r="2" spans="2:8" ht="29.25" customHeight="1" x14ac:dyDescent="0.3">
      <c r="D2" s="128" t="s">
        <v>21</v>
      </c>
      <c r="E2" s="128"/>
    </row>
    <row r="3" spans="2:8" ht="30" customHeight="1" x14ac:dyDescent="0.3"/>
    <row r="4" spans="2:8" ht="21" thickBot="1" x14ac:dyDescent="0.35">
      <c r="B4" s="129" t="s">
        <v>43</v>
      </c>
      <c r="C4" s="130"/>
      <c r="D4" s="130"/>
      <c r="E4" s="130"/>
      <c r="F4" s="130"/>
      <c r="G4" s="130"/>
      <c r="H4" s="130"/>
    </row>
    <row r="5" spans="2:8" x14ac:dyDescent="0.3">
      <c r="B5" s="131" t="s">
        <v>44</v>
      </c>
      <c r="C5" s="132"/>
      <c r="D5" s="132"/>
      <c r="E5" s="132"/>
      <c r="F5" s="132"/>
      <c r="G5" s="132"/>
      <c r="H5" s="133"/>
    </row>
    <row r="6" spans="2:8" x14ac:dyDescent="0.3">
      <c r="B6" s="134"/>
      <c r="C6" s="135"/>
      <c r="D6" s="135"/>
      <c r="E6" s="135"/>
      <c r="F6" s="135"/>
      <c r="G6" s="135"/>
      <c r="H6" s="136"/>
    </row>
    <row r="7" spans="2:8" x14ac:dyDescent="0.3">
      <c r="B7" s="134"/>
      <c r="C7" s="135"/>
      <c r="D7" s="135"/>
      <c r="E7" s="135"/>
      <c r="F7" s="135"/>
      <c r="G7" s="135"/>
      <c r="H7" s="136"/>
    </row>
    <row r="8" spans="2:8" x14ac:dyDescent="0.3">
      <c r="B8" s="134"/>
      <c r="C8" s="135"/>
      <c r="D8" s="135"/>
      <c r="E8" s="135"/>
      <c r="F8" s="135"/>
      <c r="G8" s="135"/>
      <c r="H8" s="136"/>
    </row>
    <row r="9" spans="2:8" ht="116.25" customHeight="1" thickBot="1" x14ac:dyDescent="0.35">
      <c r="B9" s="137"/>
      <c r="C9" s="138"/>
      <c r="D9" s="138"/>
      <c r="E9" s="138"/>
      <c r="F9" s="138"/>
      <c r="G9" s="138"/>
      <c r="H9" s="139"/>
    </row>
    <row r="10" spans="2:8" x14ac:dyDescent="0.3">
      <c r="B10" s="13"/>
      <c r="C10" s="13"/>
      <c r="D10" s="57"/>
      <c r="E10" s="57"/>
      <c r="F10" s="57"/>
      <c r="G10" s="57"/>
      <c r="H10" s="57"/>
    </row>
    <row r="11" spans="2:8" ht="17.25" thickBot="1" x14ac:dyDescent="0.35">
      <c r="B11" s="7" t="s">
        <v>119</v>
      </c>
      <c r="C11" s="14"/>
      <c r="D11" s="58"/>
      <c r="E11" s="58"/>
      <c r="F11" s="58"/>
      <c r="G11" s="58"/>
      <c r="H11" s="58"/>
    </row>
    <row r="12" spans="2:8" ht="30" customHeight="1" x14ac:dyDescent="0.3">
      <c r="B12" s="50" t="s">
        <v>45</v>
      </c>
      <c r="C12" s="54" t="s">
        <v>46</v>
      </c>
      <c r="D12" s="52" t="s">
        <v>47</v>
      </c>
      <c r="E12" s="52" t="s">
        <v>48</v>
      </c>
      <c r="F12" s="119" t="s">
        <v>49</v>
      </c>
      <c r="G12" s="119"/>
      <c r="H12" s="120"/>
    </row>
    <row r="13" spans="2:8" s="49" customFormat="1" ht="60" customHeight="1" x14ac:dyDescent="0.25">
      <c r="B13" s="61" t="s">
        <v>174</v>
      </c>
      <c r="C13" s="62" t="s">
        <v>147</v>
      </c>
      <c r="D13" s="63" t="s">
        <v>178</v>
      </c>
      <c r="E13" s="70">
        <v>4500000</v>
      </c>
      <c r="F13" s="121" t="s">
        <v>149</v>
      </c>
      <c r="G13" s="121"/>
      <c r="H13" s="122"/>
    </row>
    <row r="14" spans="2:8" s="49" customFormat="1" ht="60" customHeight="1" thickBot="1" x14ac:dyDescent="0.3">
      <c r="B14" s="64" t="s">
        <v>175</v>
      </c>
      <c r="C14" s="65" t="s">
        <v>176</v>
      </c>
      <c r="D14" s="66" t="s">
        <v>177</v>
      </c>
      <c r="E14" s="70">
        <v>6000000</v>
      </c>
      <c r="F14" s="123" t="s">
        <v>149</v>
      </c>
      <c r="G14" s="123"/>
      <c r="H14" s="124"/>
    </row>
    <row r="15" spans="2:8" s="49" customFormat="1" ht="60" customHeight="1" x14ac:dyDescent="0.25">
      <c r="B15" s="50" t="s">
        <v>137</v>
      </c>
      <c r="C15" s="54" t="s">
        <v>46</v>
      </c>
      <c r="D15" s="52" t="s">
        <v>47</v>
      </c>
      <c r="E15" s="71" t="s">
        <v>48</v>
      </c>
      <c r="F15" s="119" t="s">
        <v>49</v>
      </c>
      <c r="G15" s="119"/>
      <c r="H15" s="120"/>
    </row>
    <row r="16" spans="2:8" s="49" customFormat="1" ht="60" customHeight="1" x14ac:dyDescent="0.25">
      <c r="B16" s="61" t="s">
        <v>150</v>
      </c>
      <c r="C16" s="62" t="s">
        <v>151</v>
      </c>
      <c r="D16" s="63" t="s">
        <v>148</v>
      </c>
      <c r="E16" s="70">
        <v>3000000</v>
      </c>
      <c r="F16" s="121" t="s">
        <v>157</v>
      </c>
      <c r="G16" s="121"/>
      <c r="H16" s="122"/>
    </row>
    <row r="17" spans="2:8" s="49" customFormat="1" ht="60" customHeight="1" thickBot="1" x14ac:dyDescent="0.3">
      <c r="B17" s="64" t="s">
        <v>179</v>
      </c>
      <c r="C17" s="65" t="s">
        <v>152</v>
      </c>
      <c r="D17" s="63" t="s">
        <v>148</v>
      </c>
      <c r="E17" s="70">
        <v>300000</v>
      </c>
      <c r="F17" s="123" t="s">
        <v>157</v>
      </c>
      <c r="G17" s="123"/>
      <c r="H17" s="124"/>
    </row>
    <row r="18" spans="2:8" s="49" customFormat="1" ht="60" customHeight="1" x14ac:dyDescent="0.25">
      <c r="B18" s="50" t="s">
        <v>50</v>
      </c>
      <c r="C18" s="54" t="s">
        <v>46</v>
      </c>
      <c r="D18" s="52" t="s">
        <v>47</v>
      </c>
      <c r="E18" s="71" t="s">
        <v>48</v>
      </c>
      <c r="F18" s="119" t="s">
        <v>49</v>
      </c>
      <c r="G18" s="119"/>
      <c r="H18" s="120"/>
    </row>
    <row r="19" spans="2:8" s="49" customFormat="1" ht="60" customHeight="1" x14ac:dyDescent="0.25">
      <c r="B19" s="61" t="s">
        <v>153</v>
      </c>
      <c r="C19" s="62" t="s">
        <v>6</v>
      </c>
      <c r="D19" s="63" t="s">
        <v>148</v>
      </c>
      <c r="E19" s="70"/>
      <c r="F19" s="121" t="s">
        <v>156</v>
      </c>
      <c r="G19" s="121"/>
      <c r="H19" s="122"/>
    </row>
    <row r="20" spans="2:8" s="49" customFormat="1" ht="60" customHeight="1" thickBot="1" x14ac:dyDescent="0.3">
      <c r="B20" s="64" t="s">
        <v>180</v>
      </c>
      <c r="C20" s="65" t="s">
        <v>181</v>
      </c>
      <c r="D20" s="63" t="s">
        <v>148</v>
      </c>
      <c r="E20" s="70">
        <v>15140000</v>
      </c>
      <c r="F20" s="123" t="s">
        <v>156</v>
      </c>
      <c r="G20" s="123"/>
      <c r="H20" s="124"/>
    </row>
    <row r="21" spans="2:8" s="49" customFormat="1" ht="60" customHeight="1" x14ac:dyDescent="0.25">
      <c r="B21" s="51" t="s">
        <v>51</v>
      </c>
      <c r="C21" s="55" t="s">
        <v>46</v>
      </c>
      <c r="D21" s="53" t="s">
        <v>47</v>
      </c>
      <c r="E21" s="72" t="s">
        <v>48</v>
      </c>
      <c r="F21" s="125" t="s">
        <v>49</v>
      </c>
      <c r="G21" s="125"/>
      <c r="H21" s="126"/>
    </row>
    <row r="22" spans="2:8" s="49" customFormat="1" ht="60" customHeight="1" x14ac:dyDescent="0.25">
      <c r="B22" s="61" t="s">
        <v>154</v>
      </c>
      <c r="C22" s="62">
        <v>5500000</v>
      </c>
      <c r="D22" s="63">
        <v>1</v>
      </c>
      <c r="E22" s="70">
        <v>5500000</v>
      </c>
      <c r="F22" s="121" t="s">
        <v>156</v>
      </c>
      <c r="G22" s="121"/>
      <c r="H22" s="122"/>
    </row>
    <row r="23" spans="2:8" s="49" customFormat="1" ht="60" customHeight="1" thickBot="1" x14ac:dyDescent="0.3">
      <c r="B23" s="67" t="s">
        <v>155</v>
      </c>
      <c r="C23" s="68">
        <v>6000000</v>
      </c>
      <c r="D23" s="69">
        <v>1</v>
      </c>
      <c r="E23" s="70">
        <v>6000000</v>
      </c>
      <c r="F23" s="123" t="s">
        <v>156</v>
      </c>
      <c r="G23" s="123"/>
      <c r="H23" s="124"/>
    </row>
    <row r="24" spans="2:8" s="49" customFormat="1" ht="19.899999999999999" customHeight="1" x14ac:dyDescent="0.25">
      <c r="B24" s="127" t="s">
        <v>136</v>
      </c>
      <c r="C24" s="127"/>
      <c r="D24" s="127"/>
      <c r="E24" s="73">
        <f>E13+E14+E16+E17+E19+E20+E22+E23</f>
        <v>40440000</v>
      </c>
      <c r="F24" s="60"/>
      <c r="G24" s="60"/>
      <c r="H24" s="60"/>
    </row>
    <row r="25" spans="2:8" ht="17.25" thickBot="1" x14ac:dyDescent="0.35">
      <c r="B25" s="7" t="s">
        <v>25</v>
      </c>
      <c r="C25" s="14"/>
      <c r="D25" s="58"/>
      <c r="E25" s="58"/>
      <c r="F25" s="58"/>
      <c r="G25" s="58"/>
      <c r="H25" s="58"/>
    </row>
    <row r="26" spans="2:8" x14ac:dyDescent="0.3">
      <c r="B26" s="110" t="s">
        <v>121</v>
      </c>
      <c r="C26" s="111"/>
      <c r="D26" s="111"/>
      <c r="E26" s="111"/>
      <c r="F26" s="111"/>
      <c r="G26" s="111"/>
      <c r="H26" s="112"/>
    </row>
    <row r="27" spans="2:8" x14ac:dyDescent="0.3">
      <c r="B27" s="113"/>
      <c r="C27" s="114"/>
      <c r="D27" s="114"/>
      <c r="E27" s="114"/>
      <c r="F27" s="114"/>
      <c r="G27" s="114"/>
      <c r="H27" s="115"/>
    </row>
    <row r="28" spans="2:8" x14ac:dyDescent="0.3">
      <c r="B28" s="113"/>
      <c r="C28" s="114"/>
      <c r="D28" s="114"/>
      <c r="E28" s="114"/>
      <c r="F28" s="114"/>
      <c r="G28" s="114"/>
      <c r="H28" s="115"/>
    </row>
    <row r="29" spans="2:8" ht="17.25" thickBot="1" x14ac:dyDescent="0.35">
      <c r="B29" s="116"/>
      <c r="C29" s="117"/>
      <c r="D29" s="117"/>
      <c r="E29" s="117"/>
      <c r="F29" s="117"/>
      <c r="G29" s="117"/>
      <c r="H29" s="118"/>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23" workbookViewId="0">
      <selection activeCell="G10" sqref="G10"/>
    </sheetView>
  </sheetViews>
  <sheetFormatPr baseColWidth="10" defaultColWidth="11.42578125" defaultRowHeight="15" x14ac:dyDescent="0.25"/>
  <cols>
    <col min="1" max="6" width="11.42578125" style="75"/>
    <col min="7" max="7" width="16.42578125" style="75" bestFit="1" customWidth="1"/>
    <col min="8" max="12" width="11.42578125" style="75"/>
    <col min="13" max="13" width="24.42578125" style="75" customWidth="1"/>
    <col min="14" max="16384" width="11.42578125" style="75"/>
  </cols>
  <sheetData>
    <row r="1" spans="2:13" ht="30" customHeight="1" x14ac:dyDescent="0.25"/>
    <row r="2" spans="2:13" ht="30" customHeight="1" x14ac:dyDescent="0.25">
      <c r="I2" s="280" t="s">
        <v>21</v>
      </c>
      <c r="J2" s="280"/>
    </row>
    <row r="3" spans="2:13" ht="30" customHeight="1" x14ac:dyDescent="0.25"/>
    <row r="4" spans="2:13" ht="21.75" thickBot="1" x14ac:dyDescent="0.4">
      <c r="B4" s="275" t="s">
        <v>58</v>
      </c>
      <c r="C4" s="276"/>
      <c r="D4" s="276"/>
      <c r="E4" s="276"/>
      <c r="F4" s="276"/>
      <c r="G4" s="276"/>
      <c r="H4" s="276"/>
      <c r="I4" s="276"/>
      <c r="J4" s="276"/>
      <c r="K4" s="276"/>
      <c r="L4" s="276"/>
      <c r="M4" s="276"/>
    </row>
    <row r="5" spans="2:13" ht="98.25" customHeight="1" thickBot="1" x14ac:dyDescent="0.3">
      <c r="B5" s="277" t="s">
        <v>59</v>
      </c>
      <c r="C5" s="278"/>
      <c r="D5" s="278"/>
      <c r="E5" s="278"/>
      <c r="F5" s="278"/>
      <c r="G5" s="278"/>
      <c r="H5" s="278"/>
      <c r="I5" s="278"/>
      <c r="J5" s="278"/>
      <c r="K5" s="278"/>
      <c r="L5" s="278"/>
      <c r="M5" s="279"/>
    </row>
    <row r="6" spans="2:13" ht="18.600000000000001" customHeight="1" thickBot="1" x14ac:dyDescent="0.35">
      <c r="B6" s="269" t="s">
        <v>120</v>
      </c>
      <c r="C6" s="269"/>
      <c r="D6" s="269"/>
      <c r="E6" s="269"/>
      <c r="F6" s="269"/>
      <c r="G6" s="76"/>
      <c r="H6" s="76"/>
      <c r="I6" s="76"/>
      <c r="J6" s="76"/>
      <c r="K6" s="76"/>
      <c r="L6" s="76"/>
      <c r="M6" s="76"/>
    </row>
    <row r="7" spans="2:13" ht="22.9" customHeight="1" x14ac:dyDescent="0.25">
      <c r="B7" s="281" t="s">
        <v>94</v>
      </c>
      <c r="C7" s="282"/>
      <c r="D7" s="282"/>
      <c r="E7" s="282"/>
      <c r="F7" s="282"/>
      <c r="G7" s="77" t="s">
        <v>82</v>
      </c>
      <c r="H7" s="283" t="s">
        <v>95</v>
      </c>
      <c r="I7" s="284"/>
      <c r="J7" s="284"/>
      <c r="K7" s="284"/>
      <c r="L7" s="285"/>
      <c r="M7" s="78" t="s">
        <v>82</v>
      </c>
    </row>
    <row r="8" spans="2:13" s="79" customFormat="1" ht="18" customHeight="1" x14ac:dyDescent="0.25">
      <c r="B8" s="274" t="s">
        <v>162</v>
      </c>
      <c r="C8" s="274"/>
      <c r="D8" s="274"/>
      <c r="E8" s="274"/>
      <c r="F8" s="274"/>
      <c r="G8" s="85">
        <v>2000000</v>
      </c>
      <c r="H8" s="270" t="s">
        <v>165</v>
      </c>
      <c r="I8" s="270"/>
      <c r="J8" s="270"/>
      <c r="K8" s="270"/>
      <c r="L8" s="270"/>
      <c r="M8" s="87">
        <v>500000</v>
      </c>
    </row>
    <row r="9" spans="2:13" s="79" customFormat="1" ht="18" customHeight="1" x14ac:dyDescent="0.25">
      <c r="B9" s="274" t="s">
        <v>186</v>
      </c>
      <c r="C9" s="274"/>
      <c r="D9" s="274"/>
      <c r="E9" s="274"/>
      <c r="F9" s="274"/>
      <c r="G9" s="85">
        <v>15140000</v>
      </c>
      <c r="H9" s="270" t="s">
        <v>6</v>
      </c>
      <c r="I9" s="270"/>
      <c r="J9" s="270"/>
      <c r="K9" s="270"/>
      <c r="L9" s="270"/>
      <c r="M9" s="87"/>
    </row>
    <row r="10" spans="2:13" s="79" customFormat="1" ht="18" customHeight="1" x14ac:dyDescent="0.25">
      <c r="B10" s="274" t="s">
        <v>185</v>
      </c>
      <c r="C10" s="274"/>
      <c r="D10" s="274"/>
      <c r="E10" s="274"/>
      <c r="F10" s="274"/>
      <c r="G10" s="85">
        <v>7769000</v>
      </c>
      <c r="H10" s="270" t="s">
        <v>166</v>
      </c>
      <c r="I10" s="270"/>
      <c r="J10" s="270"/>
      <c r="K10" s="270"/>
      <c r="L10" s="270"/>
      <c r="M10" s="87"/>
    </row>
    <row r="11" spans="2:13" s="79" customFormat="1" ht="18" customHeight="1" x14ac:dyDescent="0.25">
      <c r="B11" s="274" t="s">
        <v>158</v>
      </c>
      <c r="C11" s="274"/>
      <c r="D11" s="274"/>
      <c r="E11" s="274"/>
      <c r="F11" s="274"/>
      <c r="G11" s="85">
        <v>6000000</v>
      </c>
      <c r="H11" s="270"/>
      <c r="I11" s="270"/>
      <c r="J11" s="270"/>
      <c r="K11" s="270"/>
      <c r="L11" s="270"/>
      <c r="M11" s="87"/>
    </row>
    <row r="12" spans="2:13" s="79" customFormat="1" ht="18" customHeight="1" x14ac:dyDescent="0.25">
      <c r="B12" s="274" t="s">
        <v>159</v>
      </c>
      <c r="C12" s="274"/>
      <c r="D12" s="274"/>
      <c r="E12" s="274"/>
      <c r="F12" s="274"/>
      <c r="G12" s="85">
        <v>600000</v>
      </c>
      <c r="H12" s="270"/>
      <c r="I12" s="270"/>
      <c r="J12" s="270"/>
      <c r="K12" s="270"/>
      <c r="L12" s="270"/>
      <c r="M12" s="87"/>
    </row>
    <row r="13" spans="2:13" s="79" customFormat="1" ht="18" customHeight="1" x14ac:dyDescent="0.25">
      <c r="B13" s="274" t="s">
        <v>163</v>
      </c>
      <c r="C13" s="274"/>
      <c r="D13" s="274"/>
      <c r="E13" s="274"/>
      <c r="F13" s="274"/>
      <c r="G13" s="85">
        <v>6000000</v>
      </c>
      <c r="H13" s="270"/>
      <c r="I13" s="270"/>
      <c r="J13" s="270"/>
      <c r="K13" s="270"/>
      <c r="L13" s="270"/>
      <c r="M13" s="87"/>
    </row>
    <row r="14" spans="2:13" s="79" customFormat="1" ht="18" customHeight="1" x14ac:dyDescent="0.25">
      <c r="B14" s="274" t="s">
        <v>161</v>
      </c>
      <c r="C14" s="274"/>
      <c r="D14" s="274"/>
      <c r="E14" s="274"/>
      <c r="F14" s="274"/>
      <c r="G14" s="85">
        <v>5800000</v>
      </c>
      <c r="H14" s="270"/>
      <c r="I14" s="270"/>
      <c r="J14" s="270"/>
      <c r="K14" s="270"/>
      <c r="L14" s="270"/>
      <c r="M14" s="87"/>
    </row>
    <row r="15" spans="2:13" s="79" customFormat="1" ht="18" customHeight="1" x14ac:dyDescent="0.25">
      <c r="B15" s="274" t="s">
        <v>160</v>
      </c>
      <c r="C15" s="274"/>
      <c r="D15" s="274"/>
      <c r="E15" s="274"/>
      <c r="F15" s="274"/>
      <c r="G15" s="85">
        <v>5000000</v>
      </c>
      <c r="H15" s="270"/>
      <c r="I15" s="270"/>
      <c r="J15" s="270"/>
      <c r="K15" s="270"/>
      <c r="L15" s="270"/>
      <c r="M15" s="87"/>
    </row>
    <row r="16" spans="2:13" s="79" customFormat="1" ht="18" customHeight="1" x14ac:dyDescent="0.25">
      <c r="B16" s="274" t="s">
        <v>164</v>
      </c>
      <c r="C16" s="274"/>
      <c r="D16" s="274"/>
      <c r="E16" s="274"/>
      <c r="F16" s="274"/>
      <c r="G16" s="85"/>
      <c r="H16" s="270"/>
      <c r="I16" s="270"/>
      <c r="J16" s="270"/>
      <c r="K16" s="270"/>
      <c r="L16" s="270"/>
      <c r="M16" s="87"/>
    </row>
    <row r="17" spans="2:13" s="79" customFormat="1" ht="18" customHeight="1" x14ac:dyDescent="0.25">
      <c r="B17" s="274" t="s">
        <v>105</v>
      </c>
      <c r="C17" s="274"/>
      <c r="D17" s="274"/>
      <c r="E17" s="274"/>
      <c r="F17" s="274"/>
      <c r="G17" s="85">
        <v>2500000</v>
      </c>
      <c r="H17" s="270"/>
      <c r="I17" s="270"/>
      <c r="J17" s="270"/>
      <c r="K17" s="270"/>
      <c r="L17" s="270"/>
      <c r="M17" s="87"/>
    </row>
    <row r="18" spans="2:13" s="79" customFormat="1" ht="18" customHeight="1" x14ac:dyDescent="0.25">
      <c r="B18" s="274" t="s">
        <v>187</v>
      </c>
      <c r="C18" s="274"/>
      <c r="D18" s="274"/>
      <c r="E18" s="274"/>
      <c r="F18" s="274"/>
      <c r="G18" s="85">
        <v>3000000</v>
      </c>
      <c r="H18" s="270"/>
      <c r="I18" s="270"/>
      <c r="J18" s="270"/>
      <c r="K18" s="270"/>
      <c r="L18" s="270"/>
      <c r="M18" s="87"/>
    </row>
    <row r="19" spans="2:13" s="79" customFormat="1" ht="18" customHeight="1" x14ac:dyDescent="0.25">
      <c r="B19" s="274" t="s">
        <v>188</v>
      </c>
      <c r="C19" s="274"/>
      <c r="D19" s="274"/>
      <c r="E19" s="274"/>
      <c r="F19" s="274"/>
      <c r="G19" s="85">
        <v>4000000</v>
      </c>
      <c r="H19" s="270"/>
      <c r="I19" s="270"/>
      <c r="J19" s="270"/>
      <c r="K19" s="270"/>
      <c r="L19" s="270"/>
      <c r="M19" s="87"/>
    </row>
    <row r="20" spans="2:13" s="79" customFormat="1" ht="18" customHeight="1" x14ac:dyDescent="0.25">
      <c r="B20" s="274" t="s">
        <v>87</v>
      </c>
      <c r="C20" s="274"/>
      <c r="D20" s="274"/>
      <c r="E20" s="274"/>
      <c r="F20" s="274"/>
      <c r="G20" s="85"/>
      <c r="H20" s="270"/>
      <c r="I20" s="270"/>
      <c r="J20" s="270"/>
      <c r="K20" s="270"/>
      <c r="L20" s="270"/>
      <c r="M20" s="87"/>
    </row>
    <row r="21" spans="2:13" s="79" customFormat="1" ht="18" customHeight="1" x14ac:dyDescent="0.25">
      <c r="B21" s="274" t="s">
        <v>87</v>
      </c>
      <c r="C21" s="274"/>
      <c r="D21" s="274"/>
      <c r="E21" s="274"/>
      <c r="F21" s="274"/>
      <c r="G21" s="85"/>
      <c r="H21" s="270"/>
      <c r="I21" s="270"/>
      <c r="J21" s="270"/>
      <c r="K21" s="270"/>
      <c r="L21" s="270"/>
      <c r="M21" s="87"/>
    </row>
    <row r="22" spans="2:13" s="79" customFormat="1" ht="18" customHeight="1" x14ac:dyDescent="0.25">
      <c r="B22" s="274" t="s">
        <v>87</v>
      </c>
      <c r="C22" s="274"/>
      <c r="D22" s="274"/>
      <c r="E22" s="274"/>
      <c r="F22" s="274"/>
      <c r="G22" s="85"/>
      <c r="H22" s="270"/>
      <c r="I22" s="270"/>
      <c r="J22" s="270"/>
      <c r="K22" s="270"/>
      <c r="L22" s="270"/>
      <c r="M22" s="87"/>
    </row>
    <row r="23" spans="2:13" s="79" customFormat="1" ht="18" customHeight="1" x14ac:dyDescent="0.25">
      <c r="B23" s="274" t="s">
        <v>87</v>
      </c>
      <c r="C23" s="274"/>
      <c r="D23" s="274"/>
      <c r="E23" s="274"/>
      <c r="F23" s="274"/>
      <c r="G23" s="85"/>
      <c r="H23" s="270"/>
      <c r="I23" s="270"/>
      <c r="J23" s="270"/>
      <c r="K23" s="270"/>
      <c r="L23" s="270"/>
      <c r="M23" s="87"/>
    </row>
    <row r="24" spans="2:13" s="79" customFormat="1" ht="18" customHeight="1" thickBot="1" x14ac:dyDescent="0.3">
      <c r="B24" s="274" t="s">
        <v>87</v>
      </c>
      <c r="C24" s="274"/>
      <c r="D24" s="274"/>
      <c r="E24" s="274"/>
      <c r="F24" s="274"/>
      <c r="G24" s="85"/>
      <c r="H24" s="270"/>
      <c r="I24" s="270"/>
      <c r="J24" s="270"/>
      <c r="K24" s="270"/>
      <c r="L24" s="270"/>
      <c r="M24" s="88"/>
    </row>
    <row r="25" spans="2:13" ht="15.75" thickBot="1" x14ac:dyDescent="0.3">
      <c r="B25" s="80"/>
      <c r="C25" s="80"/>
      <c r="D25" s="80"/>
      <c r="E25" s="80"/>
      <c r="F25" s="80"/>
      <c r="G25" s="86">
        <f>SUM(G8:G24)</f>
        <v>57809000</v>
      </c>
      <c r="H25" s="80"/>
      <c r="I25" s="80"/>
      <c r="J25" s="80"/>
      <c r="K25" s="80"/>
      <c r="L25" s="80"/>
      <c r="M25" s="86">
        <f>SUM(M8:M24)</f>
        <v>500000</v>
      </c>
    </row>
    <row r="27" spans="2:13" x14ac:dyDescent="0.25">
      <c r="B27" s="81" t="s">
        <v>84</v>
      </c>
      <c r="C27" s="82"/>
      <c r="D27" s="82"/>
      <c r="E27" s="82"/>
      <c r="F27" s="82"/>
      <c r="G27" s="83"/>
    </row>
    <row r="28" spans="2:13" ht="18.75" x14ac:dyDescent="0.3">
      <c r="B28" s="271" t="s">
        <v>85</v>
      </c>
      <c r="C28" s="272"/>
      <c r="D28" s="272"/>
      <c r="E28" s="272"/>
      <c r="F28" s="273"/>
      <c r="G28" s="74" t="s">
        <v>82</v>
      </c>
    </row>
    <row r="29" spans="2:13" x14ac:dyDescent="0.25">
      <c r="B29" s="263" t="s">
        <v>167</v>
      </c>
      <c r="C29" s="264"/>
      <c r="D29" s="264"/>
      <c r="E29" s="264"/>
      <c r="F29" s="265"/>
      <c r="G29" s="89">
        <v>20000000</v>
      </c>
    </row>
    <row r="30" spans="2:13" x14ac:dyDescent="0.25">
      <c r="B30" s="263" t="s">
        <v>168</v>
      </c>
      <c r="C30" s="264"/>
      <c r="D30" s="264"/>
      <c r="E30" s="264"/>
      <c r="F30" s="265"/>
      <c r="G30" s="89">
        <v>5000000</v>
      </c>
    </row>
    <row r="31" spans="2:13" x14ac:dyDescent="0.25">
      <c r="B31" s="263"/>
      <c r="C31" s="264"/>
      <c r="D31" s="264"/>
      <c r="E31" s="264"/>
      <c r="F31" s="265"/>
      <c r="G31" s="89"/>
    </row>
    <row r="32" spans="2:13" x14ac:dyDescent="0.25">
      <c r="B32" s="263"/>
      <c r="C32" s="264"/>
      <c r="D32" s="264"/>
      <c r="E32" s="264"/>
      <c r="F32" s="265"/>
      <c r="G32" s="89"/>
    </row>
    <row r="33" spans="2:13" ht="15.75" thickBot="1" x14ac:dyDescent="0.3">
      <c r="B33" s="263"/>
      <c r="C33" s="264"/>
      <c r="D33" s="264"/>
      <c r="E33" s="264"/>
      <c r="F33" s="265"/>
      <c r="G33" s="90"/>
    </row>
    <row r="34" spans="2:13" ht="15.75" thickBot="1" x14ac:dyDescent="0.3">
      <c r="B34" s="263"/>
      <c r="C34" s="264"/>
      <c r="D34" s="264"/>
      <c r="E34" s="264"/>
      <c r="F34" s="265"/>
      <c r="G34" s="91"/>
      <c r="I34" s="266" t="s">
        <v>86</v>
      </c>
      <c r="J34" s="266"/>
      <c r="K34" s="266"/>
      <c r="L34" s="267"/>
      <c r="M34" s="92">
        <f>G25+M25+G36</f>
        <v>83309000</v>
      </c>
    </row>
    <row r="35" spans="2:13" ht="15.75" thickBot="1" x14ac:dyDescent="0.3">
      <c r="B35" s="263"/>
      <c r="C35" s="264"/>
      <c r="D35" s="264"/>
      <c r="E35" s="264"/>
      <c r="F35" s="265"/>
      <c r="G35" s="89"/>
    </row>
    <row r="36" spans="2:13" ht="15.75" thickBot="1" x14ac:dyDescent="0.3">
      <c r="G36" s="92">
        <f>SUM(G29:G35)</f>
        <v>25000000</v>
      </c>
    </row>
    <row r="38" spans="2:13" ht="15.75" x14ac:dyDescent="0.25">
      <c r="B38" s="84" t="s">
        <v>25</v>
      </c>
      <c r="C38" s="76"/>
      <c r="D38" s="76"/>
      <c r="E38" s="76"/>
      <c r="F38" s="76"/>
      <c r="G38" s="76"/>
      <c r="H38" s="76"/>
      <c r="I38" s="76"/>
      <c r="J38" s="76"/>
      <c r="K38" s="76"/>
      <c r="L38" s="76"/>
      <c r="M38" s="76"/>
    </row>
    <row r="39" spans="2:13" x14ac:dyDescent="0.25">
      <c r="B39" s="268" t="s">
        <v>121</v>
      </c>
      <c r="C39" s="268"/>
      <c r="D39" s="268"/>
      <c r="E39" s="268"/>
      <c r="F39" s="268"/>
      <c r="G39" s="268"/>
      <c r="H39" s="268"/>
      <c r="I39" s="268"/>
      <c r="J39" s="268"/>
      <c r="K39" s="268"/>
      <c r="L39" s="268"/>
      <c r="M39" s="268"/>
    </row>
    <row r="40" spans="2:13" x14ac:dyDescent="0.25">
      <c r="B40" s="268"/>
      <c r="C40" s="268"/>
      <c r="D40" s="268"/>
      <c r="E40" s="268"/>
      <c r="F40" s="268"/>
      <c r="G40" s="268"/>
      <c r="H40" s="268"/>
      <c r="I40" s="268"/>
      <c r="J40" s="268"/>
      <c r="K40" s="268"/>
      <c r="L40" s="268"/>
      <c r="M40" s="268"/>
    </row>
    <row r="41" spans="2:13" x14ac:dyDescent="0.25">
      <c r="B41" s="268"/>
      <c r="C41" s="268"/>
      <c r="D41" s="268"/>
      <c r="E41" s="268"/>
      <c r="F41" s="268"/>
      <c r="G41" s="268"/>
      <c r="H41" s="268"/>
      <c r="I41" s="268"/>
      <c r="J41" s="268"/>
      <c r="K41" s="268"/>
      <c r="L41" s="268"/>
      <c r="M41" s="268"/>
    </row>
    <row r="42" spans="2:13" x14ac:dyDescent="0.25">
      <c r="B42" s="268"/>
      <c r="C42" s="268"/>
      <c r="D42" s="268"/>
      <c r="E42" s="268"/>
      <c r="F42" s="268"/>
      <c r="G42" s="268"/>
      <c r="H42" s="268"/>
      <c r="I42" s="268"/>
      <c r="J42" s="268"/>
      <c r="K42" s="268"/>
      <c r="L42" s="268"/>
      <c r="M42" s="268"/>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B15" workbookViewId="0">
      <selection activeCell="I11" sqref="I11:S11"/>
    </sheetView>
  </sheetViews>
  <sheetFormatPr baseColWidth="10" defaultColWidth="11.42578125" defaultRowHeight="16.5" x14ac:dyDescent="0.3"/>
  <cols>
    <col min="1" max="1" width="11.42578125" style="1"/>
    <col min="2" max="8" width="9.28515625" style="1" customWidth="1"/>
    <col min="9" max="18" width="6.85546875" style="1" customWidth="1"/>
    <col min="19" max="19" width="25.7109375" style="1" customWidth="1"/>
    <col min="20" max="16384" width="11.42578125" style="1"/>
  </cols>
  <sheetData>
    <row r="1" spans="2:19" ht="30" customHeight="1" x14ac:dyDescent="0.3"/>
    <row r="2" spans="2:19" ht="30" customHeight="1" x14ac:dyDescent="0.3">
      <c r="K2" s="304" t="s">
        <v>21</v>
      </c>
      <c r="L2" s="305"/>
      <c r="M2" s="305"/>
    </row>
    <row r="3" spans="2:19" ht="30" customHeight="1" x14ac:dyDescent="0.3"/>
    <row r="4" spans="2:19" ht="21" thickBot="1" x14ac:dyDescent="0.35">
      <c r="B4" s="299" t="s">
        <v>60</v>
      </c>
      <c r="C4" s="300"/>
      <c r="D4" s="300"/>
      <c r="E4" s="300"/>
      <c r="F4" s="300"/>
      <c r="G4" s="300"/>
      <c r="H4" s="300"/>
      <c r="I4" s="300"/>
      <c r="J4" s="300"/>
      <c r="K4" s="300"/>
      <c r="L4" s="300"/>
      <c r="M4" s="300"/>
      <c r="N4" s="300"/>
      <c r="O4" s="300"/>
      <c r="P4" s="300"/>
      <c r="Q4" s="300"/>
      <c r="R4" s="300"/>
      <c r="S4" s="300"/>
    </row>
    <row r="5" spans="2:19" ht="163.5" customHeight="1" thickBot="1" x14ac:dyDescent="0.35">
      <c r="B5" s="301" t="s">
        <v>61</v>
      </c>
      <c r="C5" s="302"/>
      <c r="D5" s="302"/>
      <c r="E5" s="302"/>
      <c r="F5" s="302"/>
      <c r="G5" s="302"/>
      <c r="H5" s="302"/>
      <c r="I5" s="302"/>
      <c r="J5" s="302"/>
      <c r="K5" s="302"/>
      <c r="L5" s="302"/>
      <c r="M5" s="302"/>
      <c r="N5" s="302"/>
      <c r="O5" s="302"/>
      <c r="P5" s="302"/>
      <c r="Q5" s="302"/>
      <c r="R5" s="302"/>
      <c r="S5" s="303"/>
    </row>
    <row r="6" spans="2:19" x14ac:dyDescent="0.3">
      <c r="B6" s="13"/>
      <c r="C6" s="13"/>
      <c r="D6" s="13"/>
      <c r="E6" s="13"/>
      <c r="F6" s="13"/>
      <c r="G6" s="13"/>
      <c r="H6" s="13"/>
      <c r="I6" s="13"/>
      <c r="J6" s="13"/>
      <c r="K6" s="13"/>
      <c r="L6" s="13"/>
      <c r="M6" s="13"/>
      <c r="N6" s="13"/>
      <c r="O6" s="13"/>
      <c r="P6" s="13"/>
      <c r="Q6" s="13"/>
      <c r="R6" s="13"/>
      <c r="S6" s="13"/>
    </row>
    <row r="7" spans="2:19" ht="17.25" thickBot="1" x14ac:dyDescent="0.35">
      <c r="B7" s="15" t="s">
        <v>62</v>
      </c>
      <c r="C7" s="14"/>
      <c r="D7" s="14"/>
      <c r="E7" s="14"/>
      <c r="F7" s="14"/>
      <c r="G7" s="14"/>
      <c r="H7" s="14"/>
      <c r="I7" s="14"/>
      <c r="J7" s="14"/>
      <c r="K7" s="14"/>
      <c r="L7" s="14"/>
      <c r="M7" s="14"/>
      <c r="N7" s="13"/>
      <c r="O7" s="13"/>
      <c r="P7" s="13"/>
      <c r="Q7" s="13"/>
      <c r="R7" s="13"/>
      <c r="S7" s="13"/>
    </row>
    <row r="8" spans="2:19" s="20" customFormat="1" ht="100.15" customHeight="1" x14ac:dyDescent="0.25">
      <c r="B8" s="294" t="s">
        <v>63</v>
      </c>
      <c r="C8" s="295"/>
      <c r="D8" s="295"/>
      <c r="E8" s="295"/>
      <c r="F8" s="295"/>
      <c r="G8" s="295"/>
      <c r="H8" s="295"/>
      <c r="I8" s="296" t="s">
        <v>189</v>
      </c>
      <c r="J8" s="297"/>
      <c r="K8" s="297"/>
      <c r="L8" s="297"/>
      <c r="M8" s="297"/>
      <c r="N8" s="297"/>
      <c r="O8" s="297"/>
      <c r="P8" s="297"/>
      <c r="Q8" s="297"/>
      <c r="R8" s="297"/>
      <c r="S8" s="298"/>
    </row>
    <row r="9" spans="2:19" s="20" customFormat="1" ht="100.15" customHeight="1" x14ac:dyDescent="0.25">
      <c r="B9" s="286" t="s">
        <v>64</v>
      </c>
      <c r="C9" s="287"/>
      <c r="D9" s="287"/>
      <c r="E9" s="287"/>
      <c r="F9" s="287"/>
      <c r="G9" s="287"/>
      <c r="H9" s="287"/>
      <c r="I9" s="288" t="s">
        <v>190</v>
      </c>
      <c r="J9" s="288"/>
      <c r="K9" s="288"/>
      <c r="L9" s="288"/>
      <c r="M9" s="288"/>
      <c r="N9" s="288"/>
      <c r="O9" s="288"/>
      <c r="P9" s="288"/>
      <c r="Q9" s="288"/>
      <c r="R9" s="288"/>
      <c r="S9" s="289"/>
    </row>
    <row r="10" spans="2:19" s="20" customFormat="1" ht="100.15" customHeight="1" x14ac:dyDescent="0.25">
      <c r="B10" s="286" t="s">
        <v>65</v>
      </c>
      <c r="C10" s="287"/>
      <c r="D10" s="287"/>
      <c r="E10" s="287"/>
      <c r="F10" s="287"/>
      <c r="G10" s="287"/>
      <c r="H10" s="287"/>
      <c r="I10" s="288" t="s">
        <v>191</v>
      </c>
      <c r="J10" s="288"/>
      <c r="K10" s="288"/>
      <c r="L10" s="288"/>
      <c r="M10" s="288"/>
      <c r="N10" s="288"/>
      <c r="O10" s="288"/>
      <c r="P10" s="288"/>
      <c r="Q10" s="288"/>
      <c r="R10" s="288"/>
      <c r="S10" s="289"/>
    </row>
    <row r="11" spans="2:19" s="20" customFormat="1" ht="100.15" customHeight="1" x14ac:dyDescent="0.25">
      <c r="B11" s="286" t="s">
        <v>66</v>
      </c>
      <c r="C11" s="287"/>
      <c r="D11" s="287"/>
      <c r="E11" s="287"/>
      <c r="F11" s="287"/>
      <c r="G11" s="287"/>
      <c r="H11" s="287"/>
      <c r="I11" s="288" t="s">
        <v>206</v>
      </c>
      <c r="J11" s="288"/>
      <c r="K11" s="288"/>
      <c r="L11" s="288"/>
      <c r="M11" s="288"/>
      <c r="N11" s="288"/>
      <c r="O11" s="288"/>
      <c r="P11" s="288"/>
      <c r="Q11" s="288"/>
      <c r="R11" s="288"/>
      <c r="S11" s="289"/>
    </row>
    <row r="12" spans="2:19" s="20" customFormat="1" ht="100.15" customHeight="1" x14ac:dyDescent="0.25">
      <c r="B12" s="286" t="s">
        <v>67</v>
      </c>
      <c r="C12" s="287"/>
      <c r="D12" s="287"/>
      <c r="E12" s="287"/>
      <c r="F12" s="287"/>
      <c r="G12" s="287"/>
      <c r="H12" s="287"/>
      <c r="I12" s="288" t="s">
        <v>169</v>
      </c>
      <c r="J12" s="288"/>
      <c r="K12" s="288"/>
      <c r="L12" s="288"/>
      <c r="M12" s="288"/>
      <c r="N12" s="288"/>
      <c r="O12" s="288"/>
      <c r="P12" s="288"/>
      <c r="Q12" s="288"/>
      <c r="R12" s="288"/>
      <c r="S12" s="289"/>
    </row>
    <row r="13" spans="2:19" s="20" customFormat="1" ht="100.15" customHeight="1" x14ac:dyDescent="0.25">
      <c r="B13" s="286" t="s">
        <v>68</v>
      </c>
      <c r="C13" s="287"/>
      <c r="D13" s="287"/>
      <c r="E13" s="287"/>
      <c r="F13" s="287"/>
      <c r="G13" s="287"/>
      <c r="H13" s="287"/>
      <c r="I13" s="288" t="s">
        <v>170</v>
      </c>
      <c r="J13" s="288"/>
      <c r="K13" s="288"/>
      <c r="L13" s="288"/>
      <c r="M13" s="288"/>
      <c r="N13" s="288"/>
      <c r="O13" s="288"/>
      <c r="P13" s="288"/>
      <c r="Q13" s="288"/>
      <c r="R13" s="288"/>
      <c r="S13" s="289"/>
    </row>
    <row r="14" spans="2:19" s="20" customFormat="1" ht="100.15" customHeight="1" x14ac:dyDescent="0.25">
      <c r="B14" s="286" t="s">
        <v>69</v>
      </c>
      <c r="C14" s="287"/>
      <c r="D14" s="287"/>
      <c r="E14" s="287"/>
      <c r="F14" s="287"/>
      <c r="G14" s="287"/>
      <c r="H14" s="287"/>
      <c r="I14" s="288" t="s">
        <v>192</v>
      </c>
      <c r="J14" s="288"/>
      <c r="K14" s="288"/>
      <c r="L14" s="288"/>
      <c r="M14" s="288"/>
      <c r="N14" s="288"/>
      <c r="O14" s="288"/>
      <c r="P14" s="288"/>
      <c r="Q14" s="288"/>
      <c r="R14" s="288"/>
      <c r="S14" s="289"/>
    </row>
    <row r="15" spans="2:19" s="20" customFormat="1" ht="100.15" customHeight="1" thickBot="1" x14ac:dyDescent="0.3">
      <c r="B15" s="290" t="s">
        <v>70</v>
      </c>
      <c r="C15" s="291"/>
      <c r="D15" s="291"/>
      <c r="E15" s="291"/>
      <c r="F15" s="291"/>
      <c r="G15" s="291"/>
      <c r="H15" s="291"/>
      <c r="I15" s="292" t="s">
        <v>171</v>
      </c>
      <c r="J15" s="292"/>
      <c r="K15" s="292"/>
      <c r="L15" s="292"/>
      <c r="M15" s="292"/>
      <c r="N15" s="292"/>
      <c r="O15" s="292"/>
      <c r="P15" s="292"/>
      <c r="Q15" s="292"/>
      <c r="R15" s="292"/>
      <c r="S15" s="293"/>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7.25" thickBot="1" x14ac:dyDescent="0.35">
      <c r="B18" s="7" t="s">
        <v>25</v>
      </c>
      <c r="C18" s="2"/>
      <c r="D18" s="2"/>
      <c r="E18" s="2"/>
      <c r="F18" s="2"/>
      <c r="G18" s="2"/>
      <c r="H18" s="2"/>
      <c r="I18" s="2"/>
      <c r="J18" s="2"/>
      <c r="K18" s="2"/>
      <c r="L18" s="2"/>
      <c r="M18" s="2"/>
    </row>
    <row r="19" spans="2:19" x14ac:dyDescent="0.3">
      <c r="B19" s="110" t="s">
        <v>121</v>
      </c>
      <c r="C19" s="111"/>
      <c r="D19" s="111"/>
      <c r="E19" s="111"/>
      <c r="F19" s="111"/>
      <c r="G19" s="111"/>
      <c r="H19" s="111"/>
      <c r="I19" s="111"/>
      <c r="J19" s="111"/>
      <c r="K19" s="111"/>
      <c r="L19" s="111"/>
      <c r="M19" s="111"/>
      <c r="N19" s="111"/>
      <c r="O19" s="111"/>
      <c r="P19" s="111"/>
      <c r="Q19" s="111"/>
      <c r="R19" s="111"/>
      <c r="S19" s="112"/>
    </row>
    <row r="20" spans="2:19" x14ac:dyDescent="0.3">
      <c r="B20" s="113"/>
      <c r="C20" s="114"/>
      <c r="D20" s="114"/>
      <c r="E20" s="114"/>
      <c r="F20" s="114"/>
      <c r="G20" s="114"/>
      <c r="H20" s="114"/>
      <c r="I20" s="114"/>
      <c r="J20" s="114"/>
      <c r="K20" s="114"/>
      <c r="L20" s="114"/>
      <c r="M20" s="114"/>
      <c r="N20" s="114"/>
      <c r="O20" s="114"/>
      <c r="P20" s="114"/>
      <c r="Q20" s="114"/>
      <c r="R20" s="114"/>
      <c r="S20" s="115"/>
    </row>
    <row r="21" spans="2:19" x14ac:dyDescent="0.3">
      <c r="B21" s="113"/>
      <c r="C21" s="114"/>
      <c r="D21" s="114"/>
      <c r="E21" s="114"/>
      <c r="F21" s="114"/>
      <c r="G21" s="114"/>
      <c r="H21" s="114"/>
      <c r="I21" s="114"/>
      <c r="J21" s="114"/>
      <c r="K21" s="114"/>
      <c r="L21" s="114"/>
      <c r="M21" s="114"/>
      <c r="N21" s="114"/>
      <c r="O21" s="114"/>
      <c r="P21" s="114"/>
      <c r="Q21" s="114"/>
      <c r="R21" s="114"/>
      <c r="S21" s="115"/>
    </row>
    <row r="22" spans="2:19" x14ac:dyDescent="0.3">
      <c r="B22" s="113"/>
      <c r="C22" s="114"/>
      <c r="D22" s="114"/>
      <c r="E22" s="114"/>
      <c r="F22" s="114"/>
      <c r="G22" s="114"/>
      <c r="H22" s="114"/>
      <c r="I22" s="114"/>
      <c r="J22" s="114"/>
      <c r="K22" s="114"/>
      <c r="L22" s="114"/>
      <c r="M22" s="114"/>
      <c r="N22" s="114"/>
      <c r="O22" s="114"/>
      <c r="P22" s="114"/>
      <c r="Q22" s="114"/>
      <c r="R22" s="114"/>
      <c r="S22" s="115"/>
    </row>
    <row r="23" spans="2:19" ht="17.25" thickBot="1" x14ac:dyDescent="0.35">
      <c r="B23" s="116"/>
      <c r="C23" s="117"/>
      <c r="D23" s="117"/>
      <c r="E23" s="117"/>
      <c r="F23" s="117"/>
      <c r="G23" s="117"/>
      <c r="H23" s="117"/>
      <c r="I23" s="117"/>
      <c r="J23" s="117"/>
      <c r="K23" s="117"/>
      <c r="L23" s="117"/>
      <c r="M23" s="117"/>
      <c r="N23" s="117"/>
      <c r="O23" s="117"/>
      <c r="P23" s="117"/>
      <c r="Q23" s="117"/>
      <c r="R23" s="117"/>
      <c r="S23" s="118"/>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22" zoomScale="50" zoomScaleNormal="50" workbookViewId="0">
      <selection activeCell="B5" sqref="B5:AN5"/>
    </sheetView>
  </sheetViews>
  <sheetFormatPr baseColWidth="10" defaultColWidth="11.42578125" defaultRowHeight="16.5" x14ac:dyDescent="0.3"/>
  <cols>
    <col min="1" max="2" width="11.42578125" style="1"/>
    <col min="3" max="3" width="8.7109375" style="1" customWidth="1"/>
    <col min="4" max="4" width="9.85546875" style="1" customWidth="1"/>
    <col min="5" max="5" width="11.42578125" style="1"/>
    <col min="6" max="6" width="8.7109375" style="1" customWidth="1"/>
    <col min="7" max="7" width="9.85546875" style="1" customWidth="1"/>
    <col min="8" max="8" width="6.7109375" style="1" customWidth="1"/>
    <col min="9" max="9" width="11.42578125" style="1"/>
    <col min="10" max="10" width="7.7109375" style="1" customWidth="1"/>
    <col min="11" max="11" width="6.5703125" style="1" customWidth="1"/>
    <col min="12" max="12" width="8.28515625" style="1" customWidth="1"/>
    <col min="13" max="13" width="7.7109375" style="1" customWidth="1"/>
    <col min="14" max="14" width="6.28515625" style="1" customWidth="1"/>
    <col min="15" max="15" width="5.28515625" style="1" customWidth="1"/>
    <col min="16" max="24" width="7.7109375" style="1" customWidth="1"/>
    <col min="25" max="25" width="4.7109375" style="1" customWidth="1"/>
    <col min="26" max="26" width="7.7109375" style="1" customWidth="1"/>
    <col min="27" max="27" width="10" style="1" customWidth="1"/>
    <col min="28" max="36" width="7.7109375" style="1" customWidth="1"/>
    <col min="37" max="37" width="2.7109375" style="1" customWidth="1"/>
    <col min="38" max="40" width="7.7109375" style="1" customWidth="1"/>
    <col min="41" max="41" width="4.7109375" style="1" customWidth="1"/>
    <col min="42" max="16384" width="11.42578125" style="1"/>
  </cols>
  <sheetData>
    <row r="2" spans="2:41" ht="29.25" customHeight="1" x14ac:dyDescent="0.3">
      <c r="I2" s="304" t="s">
        <v>21</v>
      </c>
      <c r="J2" s="305"/>
      <c r="K2" s="305"/>
    </row>
    <row r="3" spans="2:41" ht="11.45" customHeight="1" x14ac:dyDescent="0.3"/>
    <row r="4" spans="2:41" ht="20.25" x14ac:dyDescent="0.3">
      <c r="B4" s="308" t="s">
        <v>71</v>
      </c>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c r="AH4" s="309"/>
      <c r="AI4" s="309"/>
      <c r="AJ4" s="309"/>
      <c r="AK4" s="309"/>
      <c r="AL4" s="309"/>
      <c r="AM4" s="309"/>
      <c r="AN4" s="309"/>
    </row>
    <row r="5" spans="2:41" ht="221.25" customHeight="1" x14ac:dyDescent="0.3">
      <c r="B5" s="310" t="s">
        <v>72</v>
      </c>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row>
    <row r="6" spans="2:41" ht="11.4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15" customHeight="1" x14ac:dyDescent="0.3">
      <c r="B8" s="259" t="s">
        <v>141</v>
      </c>
      <c r="C8" s="259"/>
      <c r="D8" s="259"/>
      <c r="E8" s="259"/>
      <c r="F8" s="259"/>
      <c r="G8" s="259"/>
      <c r="H8" s="259"/>
      <c r="I8" s="259"/>
      <c r="J8" s="259"/>
      <c r="K8" s="259"/>
      <c r="L8" s="259"/>
      <c r="M8" s="259"/>
      <c r="P8" s="321" t="s">
        <v>142</v>
      </c>
      <c r="Q8" s="321"/>
      <c r="R8" s="321"/>
      <c r="S8" s="321"/>
      <c r="T8" s="321"/>
      <c r="U8" s="321"/>
      <c r="V8" s="321"/>
      <c r="W8" s="321"/>
      <c r="X8" s="321"/>
      <c r="Y8" s="321"/>
      <c r="Z8" s="321" t="s">
        <v>89</v>
      </c>
      <c r="AA8" s="321"/>
    </row>
    <row r="9" spans="2:41" ht="40.15" customHeight="1" x14ac:dyDescent="0.3">
      <c r="B9" s="259"/>
      <c r="C9" s="259"/>
      <c r="D9" s="259"/>
      <c r="E9" s="259"/>
      <c r="F9" s="259"/>
      <c r="G9" s="259"/>
      <c r="H9" s="259"/>
      <c r="I9" s="259"/>
      <c r="J9" s="259"/>
      <c r="K9" s="259"/>
      <c r="L9" s="259"/>
      <c r="M9" s="259"/>
      <c r="P9" s="319" t="s">
        <v>90</v>
      </c>
      <c r="Q9" s="319"/>
      <c r="R9" s="319"/>
      <c r="S9" s="319"/>
      <c r="T9" s="319"/>
      <c r="U9" s="319"/>
      <c r="V9" s="319"/>
      <c r="W9" s="319"/>
      <c r="X9" s="319"/>
      <c r="Y9" s="319"/>
      <c r="Z9" s="320">
        <v>200</v>
      </c>
      <c r="AA9" s="320"/>
    </row>
    <row r="10" spans="2:41" ht="40.15" customHeight="1" x14ac:dyDescent="0.3">
      <c r="B10" s="259"/>
      <c r="C10" s="259"/>
      <c r="D10" s="259"/>
      <c r="E10" s="259"/>
      <c r="F10" s="259"/>
      <c r="G10" s="259"/>
      <c r="H10" s="259"/>
      <c r="I10" s="259"/>
      <c r="J10" s="259"/>
      <c r="K10" s="259"/>
      <c r="L10" s="259"/>
      <c r="M10" s="259"/>
      <c r="P10" s="319" t="s">
        <v>91</v>
      </c>
      <c r="Q10" s="319"/>
      <c r="R10" s="319"/>
      <c r="S10" s="319"/>
      <c r="T10" s="319"/>
      <c r="U10" s="319"/>
      <c r="V10" s="319"/>
      <c r="W10" s="319"/>
      <c r="X10" s="319"/>
      <c r="Y10" s="319"/>
      <c r="Z10" s="320">
        <v>10</v>
      </c>
      <c r="AA10" s="320"/>
    </row>
    <row r="11" spans="2:41" ht="40.15" customHeight="1" x14ac:dyDescent="0.3">
      <c r="B11" s="259"/>
      <c r="C11" s="259"/>
      <c r="D11" s="259"/>
      <c r="E11" s="259"/>
      <c r="F11" s="259"/>
      <c r="G11" s="259"/>
      <c r="H11" s="259"/>
      <c r="I11" s="259"/>
      <c r="J11" s="259"/>
      <c r="K11" s="259"/>
      <c r="L11" s="259"/>
      <c r="M11" s="259"/>
      <c r="P11" s="319" t="s">
        <v>92</v>
      </c>
      <c r="Q11" s="319"/>
      <c r="R11" s="319"/>
      <c r="S11" s="319"/>
      <c r="T11" s="319"/>
      <c r="U11" s="319"/>
      <c r="V11" s="319"/>
      <c r="W11" s="319"/>
      <c r="X11" s="319"/>
      <c r="Y11" s="319"/>
      <c r="Z11" s="322">
        <v>5</v>
      </c>
      <c r="AA11" s="322"/>
    </row>
    <row r="12" spans="2:41" s="94" customFormat="1" ht="40.15" customHeight="1" x14ac:dyDescent="0.3">
      <c r="B12" s="259"/>
      <c r="C12" s="259"/>
      <c r="D12" s="259"/>
      <c r="E12" s="259"/>
      <c r="F12" s="259"/>
      <c r="G12" s="259"/>
      <c r="H12" s="259"/>
      <c r="I12" s="259"/>
      <c r="J12" s="259"/>
      <c r="K12" s="259"/>
      <c r="L12" s="259"/>
      <c r="M12" s="259"/>
      <c r="N12" s="93"/>
      <c r="O12" s="93"/>
      <c r="P12" s="319" t="s">
        <v>93</v>
      </c>
      <c r="Q12" s="319"/>
      <c r="R12" s="319"/>
      <c r="S12" s="319"/>
      <c r="T12" s="319"/>
      <c r="U12" s="319"/>
      <c r="V12" s="319"/>
      <c r="W12" s="319"/>
      <c r="X12" s="319"/>
      <c r="Y12" s="319"/>
      <c r="Z12" s="323">
        <v>60000000</v>
      </c>
      <c r="AA12" s="323"/>
    </row>
    <row r="13" spans="2:41" s="94" customFormat="1" ht="40.15" customHeight="1" x14ac:dyDescent="0.3">
      <c r="B13" s="259"/>
      <c r="C13" s="259"/>
      <c r="D13" s="259"/>
      <c r="E13" s="259"/>
      <c r="F13" s="259"/>
      <c r="G13" s="259"/>
      <c r="H13" s="259"/>
      <c r="I13" s="259"/>
      <c r="J13" s="259"/>
      <c r="K13" s="259"/>
      <c r="L13" s="259"/>
      <c r="M13" s="259"/>
      <c r="N13" s="95"/>
      <c r="O13" s="95"/>
      <c r="P13" s="324" t="s">
        <v>139</v>
      </c>
      <c r="Q13" s="324"/>
      <c r="R13" s="324"/>
      <c r="S13" s="324"/>
      <c r="T13" s="324"/>
      <c r="U13" s="324"/>
      <c r="V13" s="324"/>
      <c r="W13" s="324"/>
      <c r="X13" s="324"/>
      <c r="Y13" s="324"/>
      <c r="Z13" s="325">
        <v>50000</v>
      </c>
      <c r="AA13" s="325"/>
    </row>
    <row r="14" spans="2:41" s="94" customFormat="1" ht="40.15" customHeight="1" x14ac:dyDescent="0.3">
      <c r="B14" s="259"/>
      <c r="C14" s="259"/>
      <c r="D14" s="259"/>
      <c r="E14" s="259"/>
      <c r="F14" s="259"/>
      <c r="G14" s="259"/>
      <c r="H14" s="259"/>
      <c r="I14" s="259"/>
      <c r="J14" s="259"/>
      <c r="K14" s="259"/>
      <c r="L14" s="259"/>
      <c r="M14" s="259"/>
      <c r="N14" s="95"/>
      <c r="O14" s="95"/>
      <c r="P14" s="319" t="s">
        <v>140</v>
      </c>
      <c r="Q14" s="319"/>
      <c r="R14" s="319"/>
      <c r="S14" s="319"/>
      <c r="T14" s="319"/>
      <c r="U14" s="319"/>
      <c r="V14" s="319"/>
      <c r="W14" s="319"/>
      <c r="X14" s="319"/>
      <c r="Y14" s="319"/>
      <c r="Z14" s="323">
        <v>66000000</v>
      </c>
      <c r="AA14" s="323"/>
    </row>
    <row r="15" spans="2:41" s="94" customFormat="1" ht="8.4499999999999993" customHeight="1" x14ac:dyDescent="0.3">
      <c r="B15" s="19"/>
      <c r="C15" s="19"/>
      <c r="D15" s="19"/>
      <c r="E15" s="19"/>
      <c r="F15" s="19"/>
      <c r="G15" s="19"/>
      <c r="H15" s="19"/>
      <c r="I15" s="19"/>
      <c r="J15" s="19"/>
      <c r="K15" s="19"/>
      <c r="L15" s="19"/>
      <c r="M15" s="19"/>
    </row>
    <row r="16" spans="2:41" ht="30" customHeight="1" x14ac:dyDescent="0.3">
      <c r="B16" s="326" t="s">
        <v>113</v>
      </c>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8"/>
    </row>
    <row r="17" spans="2:41" ht="30" customHeight="1" x14ac:dyDescent="0.3">
      <c r="B17" s="329" t="s">
        <v>145</v>
      </c>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30" t="s">
        <v>96</v>
      </c>
      <c r="C19" s="330"/>
      <c r="D19" s="330"/>
      <c r="E19" s="330"/>
      <c r="F19" s="330"/>
      <c r="G19" s="330"/>
      <c r="H19" s="330"/>
      <c r="I19" s="330"/>
      <c r="J19" s="331" t="s">
        <v>97</v>
      </c>
      <c r="K19" s="330"/>
      <c r="L19" s="330"/>
      <c r="M19" s="330"/>
      <c r="N19" s="331" t="s">
        <v>98</v>
      </c>
      <c r="O19" s="330"/>
      <c r="P19" s="330"/>
      <c r="Q19" s="330"/>
      <c r="R19" s="331" t="s">
        <v>99</v>
      </c>
      <c r="S19" s="330"/>
      <c r="T19" s="330"/>
      <c r="U19" s="330"/>
      <c r="V19" s="331" t="s">
        <v>100</v>
      </c>
      <c r="W19" s="330"/>
      <c r="X19" s="330"/>
      <c r="Y19" s="330"/>
      <c r="Z19" s="331" t="s">
        <v>101</v>
      </c>
      <c r="AA19" s="330"/>
      <c r="AB19" s="330"/>
      <c r="AC19" s="330"/>
      <c r="AD19" s="331" t="s">
        <v>102</v>
      </c>
      <c r="AE19" s="330"/>
      <c r="AF19" s="330"/>
      <c r="AG19" s="330"/>
      <c r="AH19" s="331" t="s">
        <v>103</v>
      </c>
      <c r="AI19" s="330"/>
      <c r="AJ19" s="330"/>
      <c r="AK19" s="330"/>
      <c r="AL19" s="331" t="s">
        <v>104</v>
      </c>
      <c r="AM19" s="330"/>
      <c r="AN19" s="330"/>
      <c r="AO19" s="330"/>
    </row>
    <row r="20" spans="2:41" ht="25.9" customHeight="1" x14ac:dyDescent="0.3">
      <c r="B20" s="311" t="s">
        <v>105</v>
      </c>
      <c r="C20" s="312"/>
      <c r="D20" s="312"/>
      <c r="E20" s="312"/>
      <c r="F20" s="312"/>
      <c r="G20" s="312"/>
      <c r="H20" s="312"/>
      <c r="I20" s="312"/>
      <c r="J20" s="306">
        <v>15000000</v>
      </c>
      <c r="K20" s="307"/>
      <c r="L20" s="307"/>
      <c r="M20" s="307"/>
      <c r="N20" s="306"/>
      <c r="O20" s="307"/>
      <c r="P20" s="307"/>
      <c r="Q20" s="307"/>
      <c r="R20" s="306"/>
      <c r="S20" s="307"/>
      <c r="T20" s="307"/>
      <c r="U20" s="307"/>
      <c r="V20" s="306"/>
      <c r="W20" s="307"/>
      <c r="X20" s="307"/>
      <c r="Y20" s="307"/>
      <c r="Z20" s="306"/>
      <c r="AA20" s="307"/>
      <c r="AB20" s="307"/>
      <c r="AC20" s="307"/>
      <c r="AD20" s="306"/>
      <c r="AE20" s="307"/>
      <c r="AF20" s="307"/>
      <c r="AG20" s="307"/>
      <c r="AH20" s="306"/>
      <c r="AI20" s="307"/>
      <c r="AJ20" s="307"/>
      <c r="AK20" s="307"/>
      <c r="AL20" s="306"/>
      <c r="AM20" s="307"/>
      <c r="AN20" s="307"/>
      <c r="AO20" s="307"/>
    </row>
    <row r="21" spans="2:41" ht="25.9" customHeight="1" x14ac:dyDescent="0.3">
      <c r="B21" s="311" t="s">
        <v>144</v>
      </c>
      <c r="C21" s="312"/>
      <c r="D21" s="312"/>
      <c r="E21" s="312"/>
      <c r="F21" s="312"/>
      <c r="G21" s="312"/>
      <c r="H21" s="312"/>
      <c r="I21" s="312"/>
      <c r="J21" s="306">
        <v>2000000</v>
      </c>
      <c r="K21" s="307"/>
      <c r="L21" s="307"/>
      <c r="M21" s="307"/>
      <c r="N21" s="306">
        <v>2000000</v>
      </c>
      <c r="O21" s="307"/>
      <c r="P21" s="307"/>
      <c r="Q21" s="307"/>
      <c r="R21" s="306">
        <v>2000000</v>
      </c>
      <c r="S21" s="307"/>
      <c r="T21" s="307"/>
      <c r="U21" s="307"/>
      <c r="V21" s="306">
        <v>2000000</v>
      </c>
      <c r="W21" s="307"/>
      <c r="X21" s="307"/>
      <c r="Y21" s="307"/>
      <c r="Z21" s="306">
        <v>2000000</v>
      </c>
      <c r="AA21" s="307"/>
      <c r="AB21" s="307"/>
      <c r="AC21" s="307"/>
      <c r="AD21" s="306"/>
      <c r="AE21" s="307"/>
      <c r="AF21" s="307"/>
      <c r="AG21" s="307"/>
      <c r="AH21" s="306"/>
      <c r="AI21" s="307"/>
      <c r="AJ21" s="307"/>
      <c r="AK21" s="307"/>
      <c r="AL21" s="306"/>
      <c r="AM21" s="307"/>
      <c r="AN21" s="307"/>
      <c r="AO21" s="307"/>
    </row>
    <row r="22" spans="2:41" ht="25.9" customHeight="1" x14ac:dyDescent="0.3">
      <c r="B22" s="311" t="s">
        <v>106</v>
      </c>
      <c r="C22" s="312"/>
      <c r="D22" s="312"/>
      <c r="E22" s="312"/>
      <c r="F22" s="312"/>
      <c r="G22" s="312"/>
      <c r="H22" s="312"/>
      <c r="I22" s="312"/>
      <c r="J22" s="306">
        <v>2992800</v>
      </c>
      <c r="K22" s="307"/>
      <c r="L22" s="307"/>
      <c r="M22" s="307"/>
      <c r="N22" s="306"/>
      <c r="O22" s="307"/>
      <c r="P22" s="307"/>
      <c r="Q22" s="307"/>
      <c r="R22" s="306"/>
      <c r="S22" s="307"/>
      <c r="T22" s="307"/>
      <c r="U22" s="307"/>
      <c r="V22" s="306"/>
      <c r="W22" s="307"/>
      <c r="X22" s="307"/>
      <c r="Y22" s="307"/>
      <c r="Z22" s="306"/>
      <c r="AA22" s="307"/>
      <c r="AB22" s="307"/>
      <c r="AC22" s="307"/>
      <c r="AD22" s="306"/>
      <c r="AE22" s="307"/>
      <c r="AF22" s="307"/>
      <c r="AG22" s="307"/>
      <c r="AH22" s="306"/>
      <c r="AI22" s="307"/>
      <c r="AJ22" s="307"/>
      <c r="AK22" s="307"/>
      <c r="AL22" s="306"/>
      <c r="AM22" s="307"/>
      <c r="AN22" s="307"/>
      <c r="AO22" s="307"/>
    </row>
    <row r="23" spans="2:41" ht="25.9" customHeight="1" x14ac:dyDescent="0.3">
      <c r="B23" s="311" t="s">
        <v>143</v>
      </c>
      <c r="C23" s="312"/>
      <c r="D23" s="312"/>
      <c r="E23" s="312"/>
      <c r="F23" s="312"/>
      <c r="G23" s="312"/>
      <c r="H23" s="312"/>
      <c r="I23" s="312"/>
      <c r="J23" s="306">
        <v>2152640</v>
      </c>
      <c r="K23" s="307"/>
      <c r="L23" s="307"/>
      <c r="M23" s="307"/>
      <c r="N23" s="306">
        <v>2152640</v>
      </c>
      <c r="O23" s="307"/>
      <c r="P23" s="307"/>
      <c r="Q23" s="307"/>
      <c r="R23" s="306">
        <v>2152640</v>
      </c>
      <c r="S23" s="307"/>
      <c r="T23" s="307"/>
      <c r="U23" s="307"/>
      <c r="V23" s="306">
        <v>2152640</v>
      </c>
      <c r="W23" s="307"/>
      <c r="X23" s="307"/>
      <c r="Y23" s="307"/>
      <c r="Z23" s="306">
        <v>2152640</v>
      </c>
      <c r="AA23" s="307"/>
      <c r="AB23" s="307"/>
      <c r="AC23" s="307"/>
      <c r="AD23" s="306"/>
      <c r="AE23" s="307"/>
      <c r="AF23" s="307"/>
      <c r="AG23" s="307"/>
      <c r="AH23" s="306"/>
      <c r="AI23" s="307"/>
      <c r="AJ23" s="307"/>
      <c r="AK23" s="307"/>
      <c r="AL23" s="306"/>
      <c r="AM23" s="307"/>
      <c r="AN23" s="307"/>
      <c r="AO23" s="307"/>
    </row>
    <row r="24" spans="2:41" ht="25.9" customHeight="1" x14ac:dyDescent="0.3">
      <c r="B24" s="311" t="s">
        <v>107</v>
      </c>
      <c r="C24" s="312"/>
      <c r="D24" s="312"/>
      <c r="E24" s="312"/>
      <c r="F24" s="312"/>
      <c r="G24" s="312"/>
      <c r="H24" s="312"/>
      <c r="I24" s="312"/>
      <c r="J24" s="306"/>
      <c r="K24" s="307"/>
      <c r="L24" s="307"/>
      <c r="M24" s="307"/>
      <c r="N24" s="306">
        <v>5000000</v>
      </c>
      <c r="O24" s="307"/>
      <c r="P24" s="307"/>
      <c r="Q24" s="307"/>
      <c r="R24" s="306"/>
      <c r="S24" s="307"/>
      <c r="T24" s="307"/>
      <c r="U24" s="307"/>
      <c r="V24" s="306"/>
      <c r="W24" s="307"/>
      <c r="X24" s="307"/>
      <c r="Y24" s="307"/>
      <c r="Z24" s="306"/>
      <c r="AA24" s="307"/>
      <c r="AB24" s="307"/>
      <c r="AC24" s="307"/>
      <c r="AD24" s="306"/>
      <c r="AE24" s="307"/>
      <c r="AF24" s="307"/>
      <c r="AG24" s="307"/>
      <c r="AH24" s="306"/>
      <c r="AI24" s="307"/>
      <c r="AJ24" s="307"/>
      <c r="AK24" s="307"/>
      <c r="AL24" s="306"/>
      <c r="AM24" s="307"/>
      <c r="AN24" s="307"/>
      <c r="AO24" s="307"/>
    </row>
    <row r="25" spans="2:41" ht="25.9" customHeight="1" x14ac:dyDescent="0.3">
      <c r="B25" s="311" t="s">
        <v>107</v>
      </c>
      <c r="C25" s="312"/>
      <c r="D25" s="312"/>
      <c r="E25" s="312"/>
      <c r="F25" s="312"/>
      <c r="G25" s="312"/>
      <c r="H25" s="312"/>
      <c r="I25" s="312"/>
      <c r="J25" s="306">
        <v>2152640</v>
      </c>
      <c r="K25" s="307"/>
      <c r="L25" s="307"/>
      <c r="M25" s="307"/>
      <c r="N25" s="306">
        <v>2152640</v>
      </c>
      <c r="O25" s="307"/>
      <c r="P25" s="307"/>
      <c r="Q25" s="307"/>
      <c r="R25" s="306">
        <v>2152640</v>
      </c>
      <c r="S25" s="307"/>
      <c r="T25" s="307"/>
      <c r="U25" s="307"/>
      <c r="V25" s="306">
        <v>2152640</v>
      </c>
      <c r="W25" s="307"/>
      <c r="X25" s="307"/>
      <c r="Y25" s="307"/>
      <c r="Z25" s="306">
        <v>2152640</v>
      </c>
      <c r="AA25" s="307"/>
      <c r="AB25" s="307"/>
      <c r="AC25" s="307"/>
      <c r="AD25" s="306">
        <v>2152640</v>
      </c>
      <c r="AE25" s="307"/>
      <c r="AF25" s="307"/>
      <c r="AG25" s="307"/>
      <c r="AH25" s="306">
        <v>2152640</v>
      </c>
      <c r="AI25" s="307"/>
      <c r="AJ25" s="307"/>
      <c r="AK25" s="307"/>
      <c r="AL25" s="306">
        <v>2152640</v>
      </c>
      <c r="AM25" s="307"/>
      <c r="AN25" s="307"/>
      <c r="AO25" s="307"/>
    </row>
    <row r="26" spans="2:41" ht="25.9" customHeight="1" x14ac:dyDescent="0.3">
      <c r="B26" s="311" t="s">
        <v>107</v>
      </c>
      <c r="C26" s="312"/>
      <c r="D26" s="312"/>
      <c r="E26" s="312"/>
      <c r="F26" s="312"/>
      <c r="G26" s="312"/>
      <c r="H26" s="312"/>
      <c r="I26" s="312"/>
      <c r="J26" s="306">
        <v>2152640</v>
      </c>
      <c r="K26" s="307"/>
      <c r="L26" s="307"/>
      <c r="M26" s="307"/>
      <c r="N26" s="306">
        <v>2152640</v>
      </c>
      <c r="O26" s="307"/>
      <c r="P26" s="307"/>
      <c r="Q26" s="307"/>
      <c r="R26" s="306">
        <v>2152640</v>
      </c>
      <c r="S26" s="307"/>
      <c r="T26" s="307"/>
      <c r="U26" s="307"/>
      <c r="V26" s="306">
        <v>2152640</v>
      </c>
      <c r="W26" s="307"/>
      <c r="X26" s="307"/>
      <c r="Y26" s="307"/>
      <c r="Z26" s="306">
        <v>2152640</v>
      </c>
      <c r="AA26" s="307"/>
      <c r="AB26" s="307"/>
      <c r="AC26" s="307"/>
      <c r="AD26" s="306">
        <v>2152640</v>
      </c>
      <c r="AE26" s="307"/>
      <c r="AF26" s="307"/>
      <c r="AG26" s="307"/>
      <c r="AH26" s="306">
        <v>2152640</v>
      </c>
      <c r="AI26" s="307"/>
      <c r="AJ26" s="307"/>
      <c r="AK26" s="307"/>
      <c r="AL26" s="306">
        <v>2152640</v>
      </c>
      <c r="AM26" s="307"/>
      <c r="AN26" s="307"/>
      <c r="AO26" s="307"/>
    </row>
    <row r="27" spans="2:41" ht="25.9" customHeight="1" x14ac:dyDescent="0.3">
      <c r="B27" s="311" t="s">
        <v>107</v>
      </c>
      <c r="C27" s="312"/>
      <c r="D27" s="312"/>
      <c r="E27" s="312"/>
      <c r="F27" s="312"/>
      <c r="G27" s="312"/>
      <c r="H27" s="312"/>
      <c r="I27" s="312"/>
      <c r="J27" s="306">
        <v>2152640</v>
      </c>
      <c r="K27" s="307"/>
      <c r="L27" s="307"/>
      <c r="M27" s="307"/>
      <c r="N27" s="306">
        <v>2152640</v>
      </c>
      <c r="O27" s="307"/>
      <c r="P27" s="307"/>
      <c r="Q27" s="307"/>
      <c r="R27" s="306">
        <v>2152640</v>
      </c>
      <c r="S27" s="307"/>
      <c r="T27" s="307"/>
      <c r="U27" s="307"/>
      <c r="V27" s="306">
        <v>2152640</v>
      </c>
      <c r="W27" s="307"/>
      <c r="X27" s="307"/>
      <c r="Y27" s="307"/>
      <c r="Z27" s="306">
        <v>2152640</v>
      </c>
      <c r="AA27" s="307"/>
      <c r="AB27" s="307"/>
      <c r="AC27" s="307"/>
      <c r="AD27" s="306">
        <v>2152640</v>
      </c>
      <c r="AE27" s="307"/>
      <c r="AF27" s="307"/>
      <c r="AG27" s="307"/>
      <c r="AH27" s="306">
        <v>2152640</v>
      </c>
      <c r="AI27" s="307"/>
      <c r="AJ27" s="307"/>
      <c r="AK27" s="307"/>
      <c r="AL27" s="306">
        <v>2152640</v>
      </c>
      <c r="AM27" s="307"/>
      <c r="AN27" s="307"/>
      <c r="AO27" s="307"/>
    </row>
    <row r="28" spans="2:41" ht="25.9" customHeight="1" x14ac:dyDescent="0.3">
      <c r="B28" s="311" t="s">
        <v>107</v>
      </c>
      <c r="C28" s="312"/>
      <c r="D28" s="312"/>
      <c r="E28" s="312"/>
      <c r="F28" s="312"/>
      <c r="G28" s="312"/>
      <c r="H28" s="312"/>
      <c r="I28" s="312"/>
      <c r="J28" s="306">
        <v>2152640</v>
      </c>
      <c r="K28" s="307"/>
      <c r="L28" s="307"/>
      <c r="M28" s="307"/>
      <c r="N28" s="306">
        <v>2152640</v>
      </c>
      <c r="O28" s="307"/>
      <c r="P28" s="307"/>
      <c r="Q28" s="307"/>
      <c r="R28" s="306">
        <v>2152640</v>
      </c>
      <c r="S28" s="307"/>
      <c r="T28" s="307"/>
      <c r="U28" s="307"/>
      <c r="V28" s="306">
        <v>2152640</v>
      </c>
      <c r="W28" s="307"/>
      <c r="X28" s="307"/>
      <c r="Y28" s="307"/>
      <c r="Z28" s="306">
        <v>2152640</v>
      </c>
      <c r="AA28" s="307"/>
      <c r="AB28" s="307"/>
      <c r="AC28" s="307"/>
      <c r="AD28" s="306">
        <v>2152640</v>
      </c>
      <c r="AE28" s="307"/>
      <c r="AF28" s="307"/>
      <c r="AG28" s="307"/>
      <c r="AH28" s="306">
        <v>2152640</v>
      </c>
      <c r="AI28" s="307"/>
      <c r="AJ28" s="307"/>
      <c r="AK28" s="307"/>
      <c r="AL28" s="306">
        <v>2152640</v>
      </c>
      <c r="AM28" s="307"/>
      <c r="AN28" s="307"/>
      <c r="AO28" s="307"/>
    </row>
    <row r="29" spans="2:41" ht="25.9" customHeight="1" x14ac:dyDescent="0.3">
      <c r="B29" s="311" t="s">
        <v>107</v>
      </c>
      <c r="C29" s="312"/>
      <c r="D29" s="312"/>
      <c r="E29" s="312"/>
      <c r="F29" s="312"/>
      <c r="G29" s="312"/>
      <c r="H29" s="312"/>
      <c r="I29" s="312"/>
      <c r="J29" s="306">
        <v>2152640</v>
      </c>
      <c r="K29" s="307"/>
      <c r="L29" s="307"/>
      <c r="M29" s="307"/>
      <c r="N29" s="306">
        <v>2152640</v>
      </c>
      <c r="O29" s="307"/>
      <c r="P29" s="307"/>
      <c r="Q29" s="307"/>
      <c r="R29" s="306">
        <v>2152640</v>
      </c>
      <c r="S29" s="307"/>
      <c r="T29" s="307"/>
      <c r="U29" s="307"/>
      <c r="V29" s="306">
        <v>2152640</v>
      </c>
      <c r="W29" s="307"/>
      <c r="X29" s="307"/>
      <c r="Y29" s="307"/>
      <c r="Z29" s="306">
        <v>2152640</v>
      </c>
      <c r="AA29" s="307"/>
      <c r="AB29" s="307"/>
      <c r="AC29" s="307"/>
      <c r="AD29" s="306">
        <v>2152640</v>
      </c>
      <c r="AE29" s="307"/>
      <c r="AF29" s="307"/>
      <c r="AG29" s="307"/>
      <c r="AH29" s="306">
        <v>2152640</v>
      </c>
      <c r="AI29" s="307"/>
      <c r="AJ29" s="307"/>
      <c r="AK29" s="307"/>
      <c r="AL29" s="306">
        <v>2152640</v>
      </c>
      <c r="AM29" s="307"/>
      <c r="AN29" s="307"/>
      <c r="AO29" s="307"/>
    </row>
    <row r="30" spans="2:41" ht="25.9" customHeight="1" x14ac:dyDescent="0.3">
      <c r="B30" s="311" t="s">
        <v>108</v>
      </c>
      <c r="C30" s="312"/>
      <c r="D30" s="312"/>
      <c r="E30" s="312"/>
      <c r="F30" s="312"/>
      <c r="G30" s="312"/>
      <c r="H30" s="312"/>
      <c r="I30" s="312"/>
      <c r="J30" s="306">
        <v>0</v>
      </c>
      <c r="K30" s="307"/>
      <c r="L30" s="307"/>
      <c r="M30" s="307"/>
      <c r="N30" s="306">
        <v>0</v>
      </c>
      <c r="O30" s="307"/>
      <c r="P30" s="307"/>
      <c r="Q30" s="307"/>
      <c r="R30" s="306">
        <v>6800000</v>
      </c>
      <c r="S30" s="307"/>
      <c r="T30" s="307"/>
      <c r="U30" s="307"/>
      <c r="V30" s="306">
        <v>0</v>
      </c>
      <c r="W30" s="307"/>
      <c r="X30" s="307"/>
      <c r="Y30" s="307"/>
      <c r="Z30" s="306">
        <v>0</v>
      </c>
      <c r="AA30" s="307"/>
      <c r="AB30" s="307"/>
      <c r="AC30" s="307"/>
      <c r="AD30" s="306">
        <v>0</v>
      </c>
      <c r="AE30" s="307"/>
      <c r="AF30" s="307"/>
      <c r="AG30" s="307"/>
      <c r="AH30" s="306">
        <v>0</v>
      </c>
      <c r="AI30" s="307"/>
      <c r="AJ30" s="307"/>
      <c r="AK30" s="307"/>
      <c r="AL30" s="306">
        <v>0</v>
      </c>
      <c r="AM30" s="307"/>
      <c r="AN30" s="307"/>
      <c r="AO30" s="307"/>
    </row>
    <row r="31" spans="2:41" ht="25.9" customHeight="1" x14ac:dyDescent="0.3">
      <c r="B31" s="311" t="s">
        <v>109</v>
      </c>
      <c r="C31" s="312"/>
      <c r="D31" s="312"/>
      <c r="E31" s="312"/>
      <c r="F31" s="312"/>
      <c r="G31" s="312"/>
      <c r="H31" s="312"/>
      <c r="I31" s="312"/>
      <c r="J31" s="306">
        <v>0</v>
      </c>
      <c r="K31" s="307"/>
      <c r="L31" s="307"/>
      <c r="M31" s="307"/>
      <c r="N31" s="306">
        <v>0</v>
      </c>
      <c r="O31" s="307"/>
      <c r="P31" s="307"/>
      <c r="Q31" s="307"/>
      <c r="R31" s="306">
        <v>3600000</v>
      </c>
      <c r="S31" s="307"/>
      <c r="T31" s="307"/>
      <c r="U31" s="307"/>
      <c r="V31" s="306">
        <v>0</v>
      </c>
      <c r="W31" s="307"/>
      <c r="X31" s="307"/>
      <c r="Y31" s="307"/>
      <c r="Z31" s="306">
        <v>0</v>
      </c>
      <c r="AA31" s="307"/>
      <c r="AB31" s="307"/>
      <c r="AC31" s="307"/>
      <c r="AD31" s="306">
        <v>0</v>
      </c>
      <c r="AE31" s="307"/>
      <c r="AF31" s="307"/>
      <c r="AG31" s="307"/>
      <c r="AH31" s="306">
        <v>0</v>
      </c>
      <c r="AI31" s="307"/>
      <c r="AJ31" s="307"/>
      <c r="AK31" s="307"/>
      <c r="AL31" s="306">
        <v>0</v>
      </c>
      <c r="AM31" s="307"/>
      <c r="AN31" s="307"/>
      <c r="AO31" s="307"/>
    </row>
    <row r="32" spans="2:41" ht="25.9" customHeight="1" x14ac:dyDescent="0.3">
      <c r="B32" s="311" t="s">
        <v>110</v>
      </c>
      <c r="C32" s="312"/>
      <c r="D32" s="312"/>
      <c r="E32" s="312"/>
      <c r="F32" s="312"/>
      <c r="G32" s="312"/>
      <c r="H32" s="312"/>
      <c r="I32" s="312"/>
      <c r="J32" s="306">
        <v>1038223</v>
      </c>
      <c r="K32" s="307"/>
      <c r="L32" s="307"/>
      <c r="M32" s="307"/>
      <c r="N32" s="306">
        <v>1038223</v>
      </c>
      <c r="O32" s="307"/>
      <c r="P32" s="307"/>
      <c r="Q32" s="307"/>
      <c r="R32" s="306">
        <v>1038222</v>
      </c>
      <c r="S32" s="307"/>
      <c r="T32" s="307"/>
      <c r="U32" s="307"/>
      <c r="V32" s="306">
        <v>1038222</v>
      </c>
      <c r="W32" s="307"/>
      <c r="X32" s="307"/>
      <c r="Y32" s="307"/>
      <c r="Z32" s="306">
        <v>1038222</v>
      </c>
      <c r="AA32" s="307"/>
      <c r="AB32" s="307"/>
      <c r="AC32" s="307"/>
      <c r="AD32" s="306">
        <v>1038222</v>
      </c>
      <c r="AE32" s="307"/>
      <c r="AF32" s="307"/>
      <c r="AG32" s="307"/>
      <c r="AH32" s="306">
        <v>1038222</v>
      </c>
      <c r="AI32" s="307"/>
      <c r="AJ32" s="307"/>
      <c r="AK32" s="307"/>
      <c r="AL32" s="306">
        <v>2076444</v>
      </c>
      <c r="AM32" s="307"/>
      <c r="AN32" s="307"/>
      <c r="AO32" s="307"/>
    </row>
    <row r="33" spans="2:41" ht="25.9" customHeight="1" x14ac:dyDescent="0.3">
      <c r="B33" s="311" t="s">
        <v>111</v>
      </c>
      <c r="C33" s="312"/>
      <c r="D33" s="312"/>
      <c r="E33" s="312"/>
      <c r="F33" s="312"/>
      <c r="G33" s="312"/>
      <c r="H33" s="312"/>
      <c r="I33" s="312"/>
      <c r="J33" s="306">
        <v>3500000</v>
      </c>
      <c r="K33" s="307"/>
      <c r="L33" s="307"/>
      <c r="M33" s="307"/>
      <c r="N33" s="306">
        <v>0</v>
      </c>
      <c r="O33" s="307"/>
      <c r="P33" s="307"/>
      <c r="Q33" s="307"/>
      <c r="R33" s="306">
        <v>0</v>
      </c>
      <c r="S33" s="307"/>
      <c r="T33" s="307"/>
      <c r="U33" s="307"/>
      <c r="V33" s="306">
        <v>0</v>
      </c>
      <c r="W33" s="307"/>
      <c r="X33" s="307"/>
      <c r="Y33" s="307"/>
      <c r="Z33" s="306">
        <v>0</v>
      </c>
      <c r="AA33" s="307"/>
      <c r="AB33" s="307"/>
      <c r="AC33" s="307"/>
      <c r="AD33" s="306">
        <v>0</v>
      </c>
      <c r="AE33" s="307"/>
      <c r="AF33" s="307"/>
      <c r="AG33" s="307"/>
      <c r="AH33" s="306">
        <v>0</v>
      </c>
      <c r="AI33" s="307"/>
      <c r="AJ33" s="307"/>
      <c r="AK33" s="307"/>
      <c r="AL33" s="306">
        <v>0</v>
      </c>
      <c r="AM33" s="307"/>
      <c r="AN33" s="307"/>
      <c r="AO33" s="307"/>
    </row>
    <row r="34" spans="2:41" ht="25.9" customHeight="1" x14ac:dyDescent="0.3">
      <c r="B34" s="311" t="s">
        <v>111</v>
      </c>
      <c r="C34" s="312"/>
      <c r="D34" s="312"/>
      <c r="E34" s="312"/>
      <c r="F34" s="312"/>
      <c r="G34" s="312"/>
      <c r="H34" s="312"/>
      <c r="I34" s="312"/>
      <c r="J34" s="306">
        <v>3500000</v>
      </c>
      <c r="K34" s="307"/>
      <c r="L34" s="307"/>
      <c r="M34" s="307"/>
      <c r="N34" s="306">
        <v>0</v>
      </c>
      <c r="O34" s="307"/>
      <c r="P34" s="307"/>
      <c r="Q34" s="307"/>
      <c r="R34" s="306">
        <v>0</v>
      </c>
      <c r="S34" s="307"/>
      <c r="T34" s="307"/>
      <c r="U34" s="307"/>
      <c r="V34" s="306">
        <v>0</v>
      </c>
      <c r="W34" s="307"/>
      <c r="X34" s="307"/>
      <c r="Y34" s="307"/>
      <c r="Z34" s="306">
        <v>0</v>
      </c>
      <c r="AA34" s="307"/>
      <c r="AB34" s="307"/>
      <c r="AC34" s="307"/>
      <c r="AD34" s="306">
        <v>0</v>
      </c>
      <c r="AE34" s="307"/>
      <c r="AF34" s="307"/>
      <c r="AG34" s="307"/>
      <c r="AH34" s="306">
        <v>0</v>
      </c>
      <c r="AI34" s="307"/>
      <c r="AJ34" s="307"/>
      <c r="AK34" s="307"/>
      <c r="AL34" s="306">
        <v>0</v>
      </c>
      <c r="AM34" s="307"/>
      <c r="AN34" s="307"/>
      <c r="AO34" s="307"/>
    </row>
    <row r="35" spans="2:41" ht="25.9" customHeight="1" x14ac:dyDescent="0.3">
      <c r="B35" s="311" t="s">
        <v>111</v>
      </c>
      <c r="C35" s="312"/>
      <c r="D35" s="312"/>
      <c r="E35" s="312"/>
      <c r="F35" s="312"/>
      <c r="G35" s="312"/>
      <c r="H35" s="312"/>
      <c r="I35" s="312"/>
      <c r="J35" s="306">
        <v>3500000</v>
      </c>
      <c r="K35" s="307"/>
      <c r="L35" s="307"/>
      <c r="M35" s="307"/>
      <c r="N35" s="306">
        <v>0</v>
      </c>
      <c r="O35" s="307"/>
      <c r="P35" s="307"/>
      <c r="Q35" s="307"/>
      <c r="R35" s="306">
        <v>0</v>
      </c>
      <c r="S35" s="307"/>
      <c r="T35" s="307"/>
      <c r="U35" s="307"/>
      <c r="V35" s="306">
        <v>0</v>
      </c>
      <c r="W35" s="307"/>
      <c r="X35" s="307"/>
      <c r="Y35" s="307"/>
      <c r="Z35" s="306">
        <v>0</v>
      </c>
      <c r="AA35" s="307"/>
      <c r="AB35" s="307"/>
      <c r="AC35" s="307"/>
      <c r="AD35" s="306">
        <v>0</v>
      </c>
      <c r="AE35" s="307"/>
      <c r="AF35" s="307"/>
      <c r="AG35" s="307"/>
      <c r="AH35" s="306">
        <v>0</v>
      </c>
      <c r="AI35" s="307"/>
      <c r="AJ35" s="307"/>
      <c r="AK35" s="307"/>
      <c r="AL35" s="306">
        <v>0</v>
      </c>
      <c r="AM35" s="307"/>
      <c r="AN35" s="307"/>
      <c r="AO35" s="307"/>
    </row>
    <row r="36" spans="2:41" ht="25.9" customHeight="1" x14ac:dyDescent="0.3">
      <c r="B36" s="311" t="s">
        <v>118</v>
      </c>
      <c r="C36" s="312"/>
      <c r="D36" s="312"/>
      <c r="E36" s="312"/>
      <c r="F36" s="312"/>
      <c r="G36" s="312"/>
      <c r="H36" s="312"/>
      <c r="I36" s="312"/>
      <c r="J36" s="306">
        <v>3500000</v>
      </c>
      <c r="K36" s="307"/>
      <c r="L36" s="307"/>
      <c r="M36" s="307"/>
      <c r="N36" s="306">
        <v>0</v>
      </c>
      <c r="O36" s="307"/>
      <c r="P36" s="307"/>
      <c r="Q36" s="307"/>
      <c r="R36" s="306">
        <v>0</v>
      </c>
      <c r="S36" s="307"/>
      <c r="T36" s="307"/>
      <c r="U36" s="307"/>
      <c r="V36" s="306">
        <v>0</v>
      </c>
      <c r="W36" s="307"/>
      <c r="X36" s="307"/>
      <c r="Y36" s="307"/>
      <c r="Z36" s="306">
        <v>0</v>
      </c>
      <c r="AA36" s="307"/>
      <c r="AB36" s="307"/>
      <c r="AC36" s="307"/>
      <c r="AD36" s="306">
        <v>0</v>
      </c>
      <c r="AE36" s="307"/>
      <c r="AF36" s="307"/>
      <c r="AG36" s="307"/>
      <c r="AH36" s="306">
        <v>0</v>
      </c>
      <c r="AI36" s="307"/>
      <c r="AJ36" s="307"/>
      <c r="AK36" s="307"/>
      <c r="AL36" s="306">
        <v>0</v>
      </c>
      <c r="AM36" s="307"/>
      <c r="AN36" s="307"/>
      <c r="AO36" s="307"/>
    </row>
    <row r="37" spans="2:41" ht="25.9" customHeight="1" x14ac:dyDescent="0.3">
      <c r="B37" s="311" t="s">
        <v>114</v>
      </c>
      <c r="C37" s="312"/>
      <c r="D37" s="312"/>
      <c r="E37" s="312"/>
      <c r="F37" s="312"/>
      <c r="G37" s="312"/>
      <c r="H37" s="312"/>
      <c r="I37" s="312"/>
      <c r="J37" s="306">
        <v>3000000</v>
      </c>
      <c r="K37" s="307"/>
      <c r="L37" s="307"/>
      <c r="M37" s="307"/>
      <c r="N37" s="306">
        <v>0</v>
      </c>
      <c r="O37" s="307"/>
      <c r="P37" s="307"/>
      <c r="Q37" s="307"/>
      <c r="R37" s="306">
        <v>0</v>
      </c>
      <c r="S37" s="307"/>
      <c r="T37" s="307"/>
      <c r="U37" s="307"/>
      <c r="V37" s="306">
        <v>0</v>
      </c>
      <c r="W37" s="307"/>
      <c r="X37" s="307"/>
      <c r="Y37" s="307"/>
      <c r="Z37" s="306">
        <v>0</v>
      </c>
      <c r="AA37" s="307"/>
      <c r="AB37" s="307"/>
      <c r="AC37" s="307"/>
      <c r="AD37" s="306">
        <v>0</v>
      </c>
      <c r="AE37" s="307"/>
      <c r="AF37" s="307"/>
      <c r="AG37" s="307"/>
      <c r="AH37" s="306">
        <v>0</v>
      </c>
      <c r="AI37" s="307"/>
      <c r="AJ37" s="307"/>
      <c r="AK37" s="307"/>
      <c r="AL37" s="306">
        <v>0</v>
      </c>
      <c r="AM37" s="307"/>
      <c r="AN37" s="307"/>
      <c r="AO37" s="307"/>
    </row>
    <row r="38" spans="2:41" ht="25.9" customHeight="1" x14ac:dyDescent="0.3">
      <c r="B38" s="311" t="s">
        <v>115</v>
      </c>
      <c r="C38" s="312"/>
      <c r="D38" s="312"/>
      <c r="E38" s="312"/>
      <c r="F38" s="312"/>
      <c r="G38" s="312"/>
      <c r="H38" s="312"/>
      <c r="I38" s="312"/>
      <c r="J38" s="306">
        <v>0</v>
      </c>
      <c r="K38" s="307"/>
      <c r="L38" s="307"/>
      <c r="M38" s="307"/>
      <c r="N38" s="306">
        <v>0</v>
      </c>
      <c r="O38" s="307"/>
      <c r="P38" s="307"/>
      <c r="Q38" s="307"/>
      <c r="R38" s="306">
        <v>0</v>
      </c>
      <c r="S38" s="307"/>
      <c r="T38" s="307"/>
      <c r="U38" s="307"/>
      <c r="V38" s="306">
        <v>0</v>
      </c>
      <c r="W38" s="307"/>
      <c r="X38" s="307"/>
      <c r="Y38" s="307"/>
      <c r="Z38" s="306">
        <v>0</v>
      </c>
      <c r="AA38" s="307"/>
      <c r="AB38" s="307"/>
      <c r="AC38" s="307"/>
      <c r="AD38" s="306">
        <v>0</v>
      </c>
      <c r="AE38" s="307"/>
      <c r="AF38" s="307"/>
      <c r="AG38" s="307"/>
      <c r="AH38" s="306">
        <v>0</v>
      </c>
      <c r="AI38" s="307"/>
      <c r="AJ38" s="307"/>
      <c r="AK38" s="307"/>
      <c r="AL38" s="306">
        <v>0</v>
      </c>
      <c r="AM38" s="307"/>
      <c r="AN38" s="307"/>
      <c r="AO38" s="307"/>
    </row>
    <row r="39" spans="2:41" ht="25.9" customHeight="1" x14ac:dyDescent="0.3">
      <c r="B39" s="311" t="s">
        <v>117</v>
      </c>
      <c r="C39" s="312"/>
      <c r="D39" s="312"/>
      <c r="E39" s="312"/>
      <c r="F39" s="312"/>
      <c r="G39" s="312"/>
      <c r="H39" s="312"/>
      <c r="I39" s="312"/>
      <c r="J39" s="306">
        <v>4000000</v>
      </c>
      <c r="K39" s="307"/>
      <c r="L39" s="307"/>
      <c r="M39" s="307"/>
      <c r="N39" s="306">
        <v>0</v>
      </c>
      <c r="O39" s="307"/>
      <c r="P39" s="307"/>
      <c r="Q39" s="307"/>
      <c r="R39" s="306">
        <v>0</v>
      </c>
      <c r="S39" s="307"/>
      <c r="T39" s="307"/>
      <c r="U39" s="307"/>
      <c r="V39" s="306">
        <v>0</v>
      </c>
      <c r="W39" s="307"/>
      <c r="X39" s="307"/>
      <c r="Y39" s="307"/>
      <c r="Z39" s="306">
        <v>0</v>
      </c>
      <c r="AA39" s="307"/>
      <c r="AB39" s="307"/>
      <c r="AC39" s="307"/>
      <c r="AD39" s="306">
        <v>0</v>
      </c>
      <c r="AE39" s="307"/>
      <c r="AF39" s="307"/>
      <c r="AG39" s="307"/>
      <c r="AH39" s="306">
        <v>0</v>
      </c>
      <c r="AI39" s="307"/>
      <c r="AJ39" s="307"/>
      <c r="AK39" s="307"/>
      <c r="AL39" s="306">
        <v>0</v>
      </c>
      <c r="AM39" s="307"/>
      <c r="AN39" s="307"/>
      <c r="AO39" s="307"/>
    </row>
    <row r="40" spans="2:41" ht="18" customHeight="1" x14ac:dyDescent="0.3">
      <c r="B40" s="318" t="s">
        <v>112</v>
      </c>
      <c r="C40" s="318"/>
      <c r="D40" s="318"/>
      <c r="E40" s="318"/>
      <c r="F40" s="318"/>
      <c r="G40" s="318"/>
      <c r="H40" s="318"/>
      <c r="I40" s="318"/>
      <c r="J40" s="314">
        <f>SUM(J20:M39)</f>
        <v>54946863</v>
      </c>
      <c r="K40" s="314"/>
      <c r="L40" s="314"/>
      <c r="M40" s="314"/>
      <c r="N40" s="314">
        <f>SUM(N20:Q39)</f>
        <v>20954063</v>
      </c>
      <c r="O40" s="314"/>
      <c r="P40" s="314"/>
      <c r="Q40" s="314"/>
      <c r="R40" s="314">
        <f>SUM(R20:U39)</f>
        <v>26354062</v>
      </c>
      <c r="S40" s="314"/>
      <c r="T40" s="314"/>
      <c r="U40" s="314"/>
      <c r="V40" s="314">
        <f>SUM(V20:Y39)</f>
        <v>15954062</v>
      </c>
      <c r="W40" s="314"/>
      <c r="X40" s="314"/>
      <c r="Y40" s="314"/>
      <c r="Z40" s="314">
        <f>SUM(Z20:AC39)</f>
        <v>15954062</v>
      </c>
      <c r="AA40" s="314"/>
      <c r="AB40" s="314"/>
      <c r="AC40" s="314"/>
      <c r="AD40" s="314">
        <f>SUM(AD20:AG39)</f>
        <v>11801422</v>
      </c>
      <c r="AE40" s="314"/>
      <c r="AF40" s="314"/>
      <c r="AG40" s="314"/>
      <c r="AH40" s="314">
        <f>SUM(AH20:AK39)</f>
        <v>11801422</v>
      </c>
      <c r="AI40" s="314"/>
      <c r="AJ40" s="314"/>
      <c r="AK40" s="314"/>
      <c r="AL40" s="314">
        <f>SUM(AL20:AO39)</f>
        <v>12839644</v>
      </c>
      <c r="AM40" s="314"/>
      <c r="AN40" s="314"/>
      <c r="AO40" s="314"/>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3">
      <c r="B42" s="315" t="s">
        <v>116</v>
      </c>
      <c r="C42" s="315"/>
      <c r="D42" s="315"/>
      <c r="E42" s="315"/>
      <c r="F42" s="315"/>
      <c r="G42" s="315"/>
      <c r="H42" s="315"/>
      <c r="I42" s="315"/>
      <c r="J42" s="316">
        <f>SUM(J40:AO40)</f>
        <v>170605600</v>
      </c>
      <c r="K42" s="317"/>
      <c r="L42" s="317"/>
      <c r="M42" s="317"/>
      <c r="N42" s="317"/>
      <c r="O42" s="317"/>
      <c r="P42" s="317"/>
      <c r="Q42" s="317"/>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opLeftCell="A8" zoomScale="90" zoomScaleNormal="90" workbookViewId="0">
      <selection activeCell="B12" sqref="B12"/>
    </sheetView>
  </sheetViews>
  <sheetFormatPr baseColWidth="10" defaultColWidth="11.42578125" defaultRowHeight="20.25" x14ac:dyDescent="0.3"/>
  <cols>
    <col min="1" max="1" width="28.140625" style="6" bestFit="1" customWidth="1"/>
    <col min="2" max="2" width="113.42578125" style="5" customWidth="1"/>
    <col min="3" max="16384" width="11.42578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121</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121</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x14ac:dyDescent="0.3"/>
  <cols>
    <col min="1" max="1" width="11.42578125" style="1"/>
    <col min="2" max="2" width="39.28515625" style="1" customWidth="1"/>
    <col min="3" max="8" width="11.42578125" style="1"/>
    <col min="9" max="9" width="15" style="1" customWidth="1"/>
    <col min="10" max="10" width="15.710937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x14ac:dyDescent="0.35"/>
    <row r="13" spans="2:19" ht="41.25" customHeight="1" thickBot="1" x14ac:dyDescent="0.55000000000000004">
      <c r="B13" s="335" t="s">
        <v>7</v>
      </c>
      <c r="C13" s="336"/>
      <c r="D13" s="336"/>
      <c r="E13" s="337"/>
      <c r="F13" s="338"/>
      <c r="G13" s="338"/>
      <c r="H13" s="338"/>
      <c r="I13" s="338"/>
      <c r="J13" s="339"/>
      <c r="K13" s="335" t="s">
        <v>74</v>
      </c>
      <c r="L13" s="336"/>
      <c r="M13" s="336"/>
      <c r="N13" s="336"/>
      <c r="O13" s="336"/>
      <c r="P13" s="336"/>
      <c r="Q13" s="337"/>
      <c r="R13" s="338"/>
      <c r="S13" s="339"/>
    </row>
    <row r="14" spans="2:19" ht="41.25" customHeight="1" thickBot="1" x14ac:dyDescent="0.55000000000000004">
      <c r="B14" s="335" t="s">
        <v>9</v>
      </c>
      <c r="C14" s="336"/>
      <c r="D14" s="336"/>
      <c r="E14" s="337"/>
      <c r="F14" s="338"/>
      <c r="G14" s="338"/>
      <c r="H14" s="338"/>
      <c r="I14" s="338"/>
      <c r="J14" s="339"/>
      <c r="K14" s="340" t="s">
        <v>75</v>
      </c>
      <c r="L14" s="341"/>
      <c r="M14" s="341"/>
      <c r="N14" s="342"/>
      <c r="O14" s="338"/>
      <c r="P14" s="338"/>
      <c r="Q14" s="338"/>
      <c r="R14" s="338"/>
      <c r="S14" s="339"/>
    </row>
    <row r="15" spans="2:19" ht="41.25" customHeight="1" thickBot="1" x14ac:dyDescent="0.55000000000000004">
      <c r="B15" s="335" t="s">
        <v>76</v>
      </c>
      <c r="C15" s="336"/>
      <c r="D15" s="336"/>
      <c r="E15" s="337"/>
      <c r="F15" s="338"/>
      <c r="G15" s="338"/>
      <c r="H15" s="338"/>
      <c r="I15" s="338"/>
      <c r="J15" s="339"/>
      <c r="K15" s="340" t="s">
        <v>77</v>
      </c>
      <c r="L15" s="341"/>
      <c r="M15" s="341"/>
      <c r="N15" s="342"/>
      <c r="O15" s="338"/>
      <c r="P15" s="338"/>
      <c r="Q15" s="338"/>
      <c r="R15" s="338"/>
      <c r="S15" s="339"/>
    </row>
    <row r="16" spans="2:19" ht="41.25" customHeight="1" x14ac:dyDescent="0.5">
      <c r="B16" s="10"/>
      <c r="C16" s="10"/>
      <c r="D16" s="10"/>
      <c r="E16" s="10"/>
      <c r="F16" s="10"/>
      <c r="G16" s="10"/>
      <c r="H16" s="10"/>
      <c r="I16" s="10"/>
      <c r="J16" s="10"/>
      <c r="K16" s="10"/>
      <c r="L16" s="10"/>
      <c r="M16" s="10"/>
      <c r="N16" s="10"/>
      <c r="O16" s="10"/>
      <c r="P16" s="10"/>
      <c r="Q16" s="10"/>
      <c r="R16" s="10"/>
      <c r="S16" s="10"/>
    </row>
    <row r="17" spans="2:19" ht="41.25" customHeight="1" thickBot="1" x14ac:dyDescent="0.55000000000000004">
      <c r="B17" s="9"/>
      <c r="C17" s="9"/>
      <c r="D17" s="9"/>
      <c r="E17" s="10"/>
      <c r="F17" s="10"/>
      <c r="G17" s="10"/>
      <c r="H17" s="10"/>
      <c r="I17" s="10"/>
      <c r="J17" s="10"/>
      <c r="K17" s="11"/>
      <c r="L17" s="11"/>
      <c r="M17" s="11"/>
      <c r="N17" s="11"/>
      <c r="O17" s="10"/>
      <c r="P17" s="10"/>
      <c r="Q17" s="10"/>
      <c r="R17" s="10"/>
      <c r="S17" s="10"/>
    </row>
    <row r="18" spans="2:19" ht="54" customHeight="1" thickBot="1" x14ac:dyDescent="0.7">
      <c r="B18" s="343" t="s">
        <v>78</v>
      </c>
      <c r="C18" s="344"/>
      <c r="D18" s="344"/>
      <c r="E18" s="344"/>
      <c r="F18" s="344"/>
      <c r="G18" s="344"/>
      <c r="H18" s="344"/>
      <c r="I18" s="345"/>
      <c r="J18" s="346"/>
      <c r="K18" s="346"/>
      <c r="L18" s="347"/>
      <c r="M18" s="347"/>
      <c r="N18" s="347"/>
      <c r="O18" s="347"/>
      <c r="P18" s="347"/>
      <c r="Q18" s="347"/>
      <c r="R18" s="347"/>
      <c r="S18" s="347"/>
    </row>
    <row r="19" spans="2:19" ht="17.25" thickBot="1" x14ac:dyDescent="0.35"/>
    <row r="20" spans="2:19" ht="46.5" thickBot="1" x14ac:dyDescent="0.7">
      <c r="B20" s="332" t="s">
        <v>79</v>
      </c>
      <c r="C20" s="333"/>
      <c r="D20" s="333"/>
      <c r="E20" s="333"/>
      <c r="F20" s="333"/>
      <c r="G20" s="333"/>
      <c r="H20" s="333"/>
      <c r="I20" s="334"/>
    </row>
    <row r="22" spans="2:19" ht="45.75" x14ac:dyDescent="0.65">
      <c r="B22" s="12"/>
      <c r="C22" s="12"/>
      <c r="D22" s="12"/>
      <c r="E22" s="12"/>
      <c r="F22" s="12"/>
      <c r="G22" s="12"/>
      <c r="H22" s="12"/>
      <c r="I22" s="12"/>
      <c r="J22" s="13"/>
      <c r="K22" s="13"/>
    </row>
    <row r="26" spans="2:19" x14ac:dyDescent="0.3">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x14ac:dyDescent="0.25"/>
  <cols>
    <col min="1" max="1" width="40.7109375" bestFit="1" customWidth="1"/>
  </cols>
  <sheetData>
    <row r="1" spans="1:1" x14ac:dyDescent="0.25">
      <c r="A1" t="s">
        <v>133</v>
      </c>
    </row>
    <row r="2" spans="1:1" x14ac:dyDescent="0.25">
      <c r="A2" t="s">
        <v>134</v>
      </c>
    </row>
    <row r="3" spans="1:1" x14ac:dyDescent="0.25">
      <c r="A3" t="s">
        <v>135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2.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52DA64F-78F5-4183-8A95-2544B658B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Wp: 310 691 4346 renovar</cp:lastModifiedBy>
  <cp:revision/>
  <cp:lastPrinted>2025-03-29T18:25:39Z</cp:lastPrinted>
  <dcterms:created xsi:type="dcterms:W3CDTF">2010-10-31T23:38:13Z</dcterms:created>
  <dcterms:modified xsi:type="dcterms:W3CDTF">2026-05-01T16:01:30Z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y fmtid="{D5CDD505-2E9C-101B-9397-08002B2CF9AE}" pid="14" name="MSIP_Label_defa4170-0d19-0005-0004-bc88714345d2_Enabled">
    <vt:lpwstr>true</vt:lpwstr>
  </property>
  <property fmtid="{D5CDD505-2E9C-101B-9397-08002B2CF9AE}" pid="15" name="MSIP_Label_defa4170-0d19-0005-0004-bc88714345d2_SetDate">
    <vt:lpwstr>2026-05-01T15:31:08Z</vt:lpwstr>
  </property>
  <property fmtid="{D5CDD505-2E9C-101B-9397-08002B2CF9AE}" pid="16" name="MSIP_Label_defa4170-0d19-0005-0004-bc88714345d2_Method">
    <vt:lpwstr>Standard</vt:lpwstr>
  </property>
  <property fmtid="{D5CDD505-2E9C-101B-9397-08002B2CF9AE}" pid="17" name="MSIP_Label_defa4170-0d19-0005-0004-bc88714345d2_Name">
    <vt:lpwstr>defa4170-0d19-0005-0004-bc88714345d2</vt:lpwstr>
  </property>
  <property fmtid="{D5CDD505-2E9C-101B-9397-08002B2CF9AE}" pid="18" name="MSIP_Label_defa4170-0d19-0005-0004-bc88714345d2_SiteId">
    <vt:lpwstr>d4bca4f8-bb05-487f-9ad2-95df9114d86c</vt:lpwstr>
  </property>
  <property fmtid="{D5CDD505-2E9C-101B-9397-08002B2CF9AE}" pid="19" name="MSIP_Label_defa4170-0d19-0005-0004-bc88714345d2_ActionId">
    <vt:lpwstr>9fa5c18f-63e7-4349-9362-d897e01c7fc3</vt:lpwstr>
  </property>
  <property fmtid="{D5CDD505-2E9C-101B-9397-08002B2CF9AE}" pid="20" name="MSIP_Label_defa4170-0d19-0005-0004-bc88714345d2_ContentBits">
    <vt:lpwstr>0</vt:lpwstr>
  </property>
  <property fmtid="{D5CDD505-2E9C-101B-9397-08002B2CF9AE}" pid="21" name="MSIP_Label_defa4170-0d19-0005-0004-bc88714345d2_Tag">
    <vt:lpwstr>10, 3, 0, 1</vt:lpwstr>
  </property>
</Properties>
</file>